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C:\Users\6062760\Downloads\"/>
    </mc:Choice>
  </mc:AlternateContent>
  <xr:revisionPtr revIDLastSave="0" documentId="13_ncr:201_{D8E73B0A-84EA-4777-B500-847153158626}" xr6:coauthVersionLast="47" xr6:coauthVersionMax="47" xr10:uidLastSave="{00000000-0000-0000-0000-000000000000}"/>
  <bookViews>
    <workbookView xWindow="-120" yWindow="-120" windowWidth="20730" windowHeight="11040" tabRatio="913" activeTab="1" xr2:uid="{EB88054E-983C-4F88-B81E-6ABAFBDEF1B2}"/>
  </bookViews>
  <sheets>
    <sheet name="Índice" sheetId="2" r:id="rId1"/>
    <sheet name="Activo Neto" sheetId="5" r:id="rId2"/>
    <sheet name="Estado de Ingresos y Egresos" sheetId="6" r:id="rId3"/>
    <sheet name="Flujos de Efectivo" sheetId="8" r:id="rId4"/>
    <sheet name="Variacion del Activo Neto" sheetId="7" r:id="rId5"/>
    <sheet name="Nota 1 a Nota 3.5" sheetId="33" r:id="rId6"/>
    <sheet name="Nota 3.6 a Nota 4.1" sheetId="34" r:id="rId7"/>
    <sheet name="Nota 4.2 a Nota 4.5" sheetId="35" r:id="rId8"/>
    <sheet name="Nota 5 a Nota 8" sheetId="36" r:id="rId9"/>
    <sheet name="Nota 9" sheetId="38" r:id="rId10"/>
  </sheets>
  <definedNames>
    <definedName name="\a" localSheetId="0">#REF!</definedName>
    <definedName name="\a" localSheetId="5">#REF!</definedName>
    <definedName name="\a" localSheetId="6">#REF!</definedName>
    <definedName name="\a" localSheetId="7">#REF!</definedName>
    <definedName name="\a" localSheetId="8">#REF!</definedName>
    <definedName name="\a" localSheetId="9">#REF!</definedName>
    <definedName name="\a">#REF!</definedName>
    <definedName name="_____DAT23" localSheetId="5">#REF!</definedName>
    <definedName name="_____DAT23" localSheetId="6">#REF!</definedName>
    <definedName name="_____DAT23" localSheetId="7">#REF!</definedName>
    <definedName name="_____DAT23" localSheetId="8">#REF!</definedName>
    <definedName name="_____DAT23" localSheetId="9">#REF!</definedName>
    <definedName name="_____DAT23">#REF!</definedName>
    <definedName name="_____DAT24" localSheetId="5">#REF!</definedName>
    <definedName name="_____DAT24" localSheetId="6">#REF!</definedName>
    <definedName name="_____DAT24" localSheetId="7">#REF!</definedName>
    <definedName name="_____DAT24" localSheetId="8">#REF!</definedName>
    <definedName name="_____DAT24" localSheetId="9">#REF!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6" hidden="1">'Nota 3.6 a Nota 4.1'!#REF!</definedName>
    <definedName name="_xlnm._FilterDatabase" localSheetId="7" hidden="1">'Nota 4.2 a Nota 4.5'!#REF!</definedName>
    <definedName name="_xlnm._FilterDatabase" localSheetId="8" hidden="1">'Nota 5 a Nota 8'!#REF!</definedName>
    <definedName name="_xlnm._FilterDatabase" localSheetId="9" hidden="1">'Nota 9'!$A$14:$H$75</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1"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1">'Activo Neto'!$A$1:$F$49</definedName>
    <definedName name="_xlnm.Print_Area" localSheetId="2">'Estado de Ingresos y Egresos'!$A$1:$G$43</definedName>
    <definedName name="_xlnm.Print_Area" localSheetId="3">'Flujos de Efectivo'!$A$8:$F$45</definedName>
    <definedName name="_xlnm.Print_Area" localSheetId="5">'Nota 1 a Nota 3.5'!$B$7:$M$85</definedName>
    <definedName name="_xlnm.Print_Area" localSheetId="6">'Nota 3.6 a Nota 4.1'!$A$16:$J$53</definedName>
    <definedName name="_xlnm.Print_Area" localSheetId="7">'Nota 4.2 a Nota 4.5'!$A$16:$J$37</definedName>
    <definedName name="_xlnm.Print_Area" localSheetId="8">'Nota 5 a Nota 8'!$A$16:$J$33</definedName>
    <definedName name="_xlnm.Print_Area" localSheetId="9">'Nota 9'!$A$14:$F$31</definedName>
    <definedName name="_xlnm.Print_Area" localSheetId="4">'Variacion del Activo Neto'!$B$1:$K$34</definedName>
    <definedName name="Area_de_impresión2" localSheetId="5">#REF!</definedName>
    <definedName name="Area_de_impresión2" localSheetId="6">#REF!</definedName>
    <definedName name="Area_de_impresión2" localSheetId="7">#REF!</definedName>
    <definedName name="Area_de_impresión2" localSheetId="8">#REF!</definedName>
    <definedName name="Area_de_impresión2" localSheetId="9">#REF!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1"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2" hidden="1">{#N/A,#N/A,FALSE,"VOL"}</definedName>
    <definedName name="DAFDFAD" localSheetId="3" hidden="1">{#N/A,#N/A,FALSE,"VOL"}</definedName>
    <definedName name="DAFDFAD" localSheetId="0" hidden="1">{#N/A,#N/A,FALSE,"VOL"}</definedName>
    <definedName name="DAFDFAD" localSheetId="5" hidden="1">{#N/A,#N/A,FALSE,"VOL"}</definedName>
    <definedName name="DAFDFAD" localSheetId="6" hidden="1">{#N/A,#N/A,FALSE,"VOL"}</definedName>
    <definedName name="DAFDFAD" localSheetId="7" hidden="1">{#N/A,#N/A,FALSE,"VOL"}</definedName>
    <definedName name="DAFDFAD" localSheetId="8" hidden="1">{#N/A,#N/A,FALSE,"VOL"}</definedName>
    <definedName name="DAFDFAD" localSheetId="9"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 hidden="1">{#N/A,#N/A,FALSE,"Aging Summary";#N/A,#N/A,FALSE,"Ratio Analysis";#N/A,#N/A,FALSE,"Test 120 Day Accts";#N/A,#N/A,FALSE,"Tickmarks"}</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unio22" hidden="1">{#N/A,#N/A,FALSE,"Aging Summary";#N/A,#N/A,FALSE,"Ratio Analysis";#N/A,#N/A,FALSE,"Test 120 Day Accts";#N/A,#N/A,FALSE,"Tickmarks"}</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 hidden="1">{#N/A,#N/A,FALSE,"VOL"}</definedName>
    <definedName name="liq" localSheetId="2" hidden="1">{#N/A,#N/A,FALSE,"VOL"}</definedName>
    <definedName name="liq" localSheetId="3" hidden="1">{#N/A,#N/A,FALSE,"VOL"}</definedName>
    <definedName name="liq" localSheetId="0" hidden="1">{#N/A,#N/A,FALSE,"VOL"}</definedName>
    <definedName name="liq" localSheetId="5" hidden="1">{#N/A,#N/A,FALSE,"VOL"}</definedName>
    <definedName name="liq" localSheetId="6" hidden="1">{#N/A,#N/A,FALSE,"VOL"}</definedName>
    <definedName name="liq" localSheetId="7" hidden="1">{#N/A,#N/A,FALSE,"VOL"}</definedName>
    <definedName name="liq" localSheetId="8" hidden="1">{#N/A,#N/A,FALSE,"VOL"}</definedName>
    <definedName name="liq" localSheetId="9"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1"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localSheetId="7" hidden="1">#REF!</definedName>
    <definedName name="ngughuiyhuhhhhhhhhhhhhhhhhhh" localSheetId="8" hidden="1">#REF!</definedName>
    <definedName name="ngughuiyhuhhhhhhhhhhhhhhhhhh" localSheetId="9" hidden="1">#REF!</definedName>
    <definedName name="ngughuiyhuhhhhhhhhhhhhhhhhhh" hidden="1">#REF!</definedName>
    <definedName name="njkhoikh" localSheetId="5" hidden="1">#REF!</definedName>
    <definedName name="njkhoikh" localSheetId="6" hidden="1">#REF!</definedName>
    <definedName name="njkhoikh" localSheetId="7" hidden="1">#REF!</definedName>
    <definedName name="njkhoikh" localSheetId="8" hidden="1">#REF!</definedName>
    <definedName name="njkhoikh" localSheetId="9" hidden="1">#REF!</definedName>
    <definedName name="njkhoikh" hidden="1">#REF!</definedName>
    <definedName name="nmm" localSheetId="1" hidden="1">{#N/A,#N/A,FALSE,"VOL"}</definedName>
    <definedName name="nmm" localSheetId="2" hidden="1">{#N/A,#N/A,FALSE,"VOL"}</definedName>
    <definedName name="nmm" localSheetId="3" hidden="1">{#N/A,#N/A,FALSE,"VOL"}</definedName>
    <definedName name="nmm" localSheetId="0" hidden="1">{#N/A,#N/A,FALSE,"VOL"}</definedName>
    <definedName name="nmm" localSheetId="5" hidden="1">{#N/A,#N/A,FALSE,"VOL"}</definedName>
    <definedName name="nmm" localSheetId="6" hidden="1">{#N/A,#N/A,FALSE,"VOL"}</definedName>
    <definedName name="nmm" localSheetId="7" hidden="1">{#N/A,#N/A,FALSE,"VOL"}</definedName>
    <definedName name="nmm" localSheetId="8" hidden="1">{#N/A,#N/A,FALSE,"VOL"}</definedName>
    <definedName name="nmm" localSheetId="9" hidden="1">{#N/A,#N/A,FALSE,"VOL"}</definedName>
    <definedName name="nmm" localSheetId="4" hidden="1">{#N/A,#N/A,FALSE,"VOL"}</definedName>
    <definedName name="nmm" hidden="1">{#N/A,#N/A,FALSE,"VOL"}</definedName>
    <definedName name="NO" localSheetId="1" hidden="1">{#N/A,#N/A,FALSE,"VOL"}</definedName>
    <definedName name="NO" localSheetId="2" hidden="1">{#N/A,#N/A,FALSE,"VOL"}</definedName>
    <definedName name="NO" localSheetId="3" hidden="1">{#N/A,#N/A,FALSE,"VOL"}</definedName>
    <definedName name="NO" localSheetId="0" hidden="1">{#N/A,#N/A,FALSE,"VOL"}</definedName>
    <definedName name="NO" localSheetId="5" hidden="1">{#N/A,#N/A,FALSE,"VOL"}</definedName>
    <definedName name="NO" localSheetId="6" hidden="1">{#N/A,#N/A,FALSE,"VOL"}</definedName>
    <definedName name="NO" localSheetId="7" hidden="1">{#N/A,#N/A,FALSE,"VOL"}</definedName>
    <definedName name="NO" localSheetId="8" hidden="1">{#N/A,#N/A,FALSE,"VOL"}</definedName>
    <definedName name="NO" localSheetId="9" hidden="1">{#N/A,#N/A,FALSE,"VOL"}</definedName>
    <definedName name="NO" localSheetId="4" hidden="1">{#N/A,#N/A,FALSE,"VOL"}</definedName>
    <definedName name="NO" hidden="1">{#N/A,#N/A,FALSE,"VOL"}</definedName>
    <definedName name="Nomb" hidden="1">{#N/A,#N/A,FALSE,"Aging Summary";#N/A,#N/A,FALSE,"Ratio Analysis";#N/A,#N/A,FALSE,"Test 120 Day Accts";#N/A,#N/A,FALSE,"Tickmarks"}</definedName>
    <definedName name="NonTop_Stratum_Value" localSheetId="4">#REF!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 localSheetId="7">#REF!</definedName>
    <definedName name="ñfdsl" localSheetId="8">#REF!</definedName>
    <definedName name="ñfdsl" localSheetId="9">#REF!</definedName>
    <definedName name="ñfdsl">#REF!</definedName>
    <definedName name="ññ" localSheetId="5">#REF!</definedName>
    <definedName name="ññ" localSheetId="6">#REF!</definedName>
    <definedName name="ññ" localSheetId="7">#REF!</definedName>
    <definedName name="ññ" localSheetId="8">#REF!</definedName>
    <definedName name="ññ" localSheetId="9">#REF!</definedName>
    <definedName name="ññ">#REF!</definedName>
    <definedName name="OLE_LINK1" localSheetId="6">'Nota 3.6 a Nota 4.1'!#REF!</definedName>
    <definedName name="OLE_LINK1" localSheetId="7">'Nota 4.2 a Nota 4.5'!#REF!</definedName>
    <definedName name="OLE_LINK1" localSheetId="8">'Nota 5 a Nota 8'!#REF!</definedName>
    <definedName name="OLE_LINK1" localSheetId="9">'Nota 9'!#REF!</definedName>
    <definedName name="OPPROD" localSheetId="5">#REF!</definedName>
    <definedName name="OPPROD" localSheetId="6">#REF!</definedName>
    <definedName name="OPPROD" localSheetId="7">#REF!</definedName>
    <definedName name="OPPROD" localSheetId="8">#REF!</definedName>
    <definedName name="OPPROD" localSheetId="9">#REF!</definedName>
    <definedName name="OPPROD" localSheetId="4">#REF!</definedName>
    <definedName name="OPPROD">#REF!</definedName>
    <definedName name="opt" localSheetId="5">#REF!</definedName>
    <definedName name="opt" localSheetId="6">#REF!</definedName>
    <definedName name="opt" localSheetId="7">#REF!</definedName>
    <definedName name="opt" localSheetId="8">#REF!</definedName>
    <definedName name="opt" localSheetId="9">#REF!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5">#REF!</definedName>
    <definedName name="PS_Test_de_Gastos" localSheetId="6">#REF!</definedName>
    <definedName name="PS_Test_de_Gastos" localSheetId="7">#REF!</definedName>
    <definedName name="PS_Test_de_Gastos" localSheetId="8">#REF!</definedName>
    <definedName name="PS_Test_de_Gastos" localSheetId="9">#REF!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2" hidden="1">{#N/A,#N/A,FALSE,"VOL"}</definedName>
    <definedName name="wrn.Volumen." localSheetId="3" hidden="1">{#N/A,#N/A,FALSE,"VOL"}</definedName>
    <definedName name="wrn.Volumen." localSheetId="0" hidden="1">{#N/A,#N/A,FALSE,"VOL"}</definedName>
    <definedName name="wrn.Volumen." localSheetId="5" hidden="1">{#N/A,#N/A,FALSE,"VOL"}</definedName>
    <definedName name="wrn.Volumen." localSheetId="6" hidden="1">{#N/A,#N/A,FALSE,"VOL"}</definedName>
    <definedName name="wrn.Volumen." localSheetId="7" hidden="1">{#N/A,#N/A,FALSE,"VOL"}</definedName>
    <definedName name="wrn.Volumen." localSheetId="8" hidden="1">{#N/A,#N/A,FALSE,"VOL"}</definedName>
    <definedName name="wrn.Volumen." localSheetId="9"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'Variacion del Activo Neto'!#REF!</definedName>
    <definedName name="XREF_COLUMN_12" localSheetId="4" hidden="1">'Variacion del Activo Neto'!#REF!</definedName>
    <definedName name="XREF_COLUMN_12" hidden="1">#REF!</definedName>
    <definedName name="XREF_COLUMN_13" localSheetId="4" hidden="1">'Variacion del Activo Neto'!#REF!</definedName>
    <definedName name="XREF_COLUMN_13" hidden="1">#REF!</definedName>
    <definedName name="XREF_COLUMN_14" localSheetId="4" hidden="1">'Variacion del Activo Neto'!$P:$P</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'Variacion del Activo Neto'!$D:$D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'Variacion del Activo Neto'!#REF!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'Variacion del Activo Neto'!#REF!</definedName>
    <definedName name="XRefCopy75" hidden="1">#REF!</definedName>
    <definedName name="XRefCopy75Row" localSheetId="4" hidden="1">#REF!</definedName>
    <definedName name="XRefCopy75Row" hidden="1">#REF!</definedName>
    <definedName name="XRefCopy76" localSheetId="4" hidden="1">'Variacion del Activo Neto'!#REF!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'Variacion del Activo Neto'!#REF!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'Variacion del Activo Neto'!#REF!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'Variacion del Activo Neto'!#REF!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'Variacion del Activo Neto'!#REF!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1" hidden="1">'Activo Neto'!$A$8:$F$49</definedName>
    <definedName name="Z_5FCC9217_B3E9_4B91_A943_5F21728EBEE9_.wvu.PrintArea" localSheetId="2" hidden="1">'Estado de Ingresos y Egresos'!$A$8:$G$43</definedName>
    <definedName name="Z_5FCC9217_B3E9_4B91_A943_5F21728EBEE9_.wvu.PrintArea" localSheetId="3" hidden="1">'Flujos de Efectivo'!$A$8:$F$45</definedName>
    <definedName name="Z_5FCC9217_B3E9_4B91_A943_5F21728EBEE9_.wvu.PrintArea" localSheetId="5" hidden="1">'Nota 1 a Nota 3.5'!$B$7:$M$85</definedName>
    <definedName name="Z_5FCC9217_B3E9_4B91_A943_5F21728EBEE9_.wvu.PrintArea" localSheetId="6" hidden="1">'Nota 3.6 a Nota 4.1'!$A$16:$J$53</definedName>
    <definedName name="Z_5FCC9217_B3E9_4B91_A943_5F21728EBEE9_.wvu.PrintArea" localSheetId="7" hidden="1">'Nota 4.2 a Nota 4.5'!$A$16:$J$37</definedName>
    <definedName name="Z_5FCC9217_B3E9_4B91_A943_5F21728EBEE9_.wvu.PrintArea" localSheetId="8" hidden="1">'Nota 5 a Nota 8'!$A$16:$J$33</definedName>
    <definedName name="Z_5FCC9217_B3E9_4B91_A943_5F21728EBEE9_.wvu.PrintArea" localSheetId="9" hidden="1">'Nota 9'!$A$14:$F$31</definedName>
    <definedName name="Z_5FCC9217_B3E9_4B91_A943_5F21728EBEE9_.wvu.PrintArea" localSheetId="4" hidden="1">'Variacion del Activo Neto'!$B$9:$K$34</definedName>
    <definedName name="Z_5FCC9217_B3E9_4B91_A943_5F21728EBEE9_.wvu.Rows" localSheetId="3" hidden="1">'Flujos de Efectivo'!#REF!</definedName>
    <definedName name="Z_61A52113_890E_4C3B_ADC2_27DE1001C942_.wvu.PrintArea" localSheetId="1" hidden="1">'Activo Neto'!$A$8:$F$49</definedName>
    <definedName name="Z_61A52113_890E_4C3B_ADC2_27DE1001C942_.wvu.PrintArea" localSheetId="2" hidden="1">'Estado de Ingresos y Egresos'!$A$8:$G$43</definedName>
    <definedName name="Z_61A52113_890E_4C3B_ADC2_27DE1001C942_.wvu.PrintArea" localSheetId="3" hidden="1">'Flujos de Efectivo'!$A$8:$F$45</definedName>
    <definedName name="Z_61A52113_890E_4C3B_ADC2_27DE1001C942_.wvu.PrintArea" localSheetId="4" hidden="1">'Variacion del Activo Neto'!$B$9:$K$34</definedName>
    <definedName name="Z_7015FC6D_0680_4B00_AA0E_B83DA1D0B666_.wvu.PrintArea" localSheetId="1" hidden="1">'Activo Neto'!$A$8:$F$49</definedName>
    <definedName name="Z_7015FC6D_0680_4B00_AA0E_B83DA1D0B666_.wvu.PrintArea" localSheetId="2" hidden="1">'Estado de Ingresos y Egresos'!$A$8:$G$43</definedName>
    <definedName name="Z_7015FC6D_0680_4B00_AA0E_B83DA1D0B666_.wvu.PrintArea" localSheetId="3" hidden="1">'Flujos de Efectivo'!$A$8:$F$45</definedName>
    <definedName name="Z_7015FC6D_0680_4B00_AA0E_B83DA1D0B666_.wvu.PrintArea" localSheetId="5" hidden="1">'Nota 1 a Nota 3.5'!$B$7:$M$85</definedName>
    <definedName name="Z_7015FC6D_0680_4B00_AA0E_B83DA1D0B666_.wvu.PrintArea" localSheetId="6" hidden="1">'Nota 3.6 a Nota 4.1'!$A$16:$J$53</definedName>
    <definedName name="Z_7015FC6D_0680_4B00_AA0E_B83DA1D0B666_.wvu.PrintArea" localSheetId="7" hidden="1">'Nota 4.2 a Nota 4.5'!$A$16:$J$37</definedName>
    <definedName name="Z_7015FC6D_0680_4B00_AA0E_B83DA1D0B666_.wvu.PrintArea" localSheetId="8" hidden="1">'Nota 5 a Nota 8'!$A$16:$J$33</definedName>
    <definedName name="Z_7015FC6D_0680_4B00_AA0E_B83DA1D0B666_.wvu.PrintArea" localSheetId="9" hidden="1">'Nota 9'!$A$14:$F$31</definedName>
    <definedName name="Z_7015FC6D_0680_4B00_AA0E_B83DA1D0B666_.wvu.PrintArea" localSheetId="4" hidden="1">'Variacion del Activo Neto'!$B$9:$K$34</definedName>
    <definedName name="Z_7015FC6D_0680_4B00_AA0E_B83DA1D0B666_.wvu.Rows" localSheetId="3" hidden="1">'Flujos de Efectivo'!#REF!</definedName>
    <definedName name="Z_970CBB53_F4B3_462F_AEFE_2BC403F5F0AD_.wvu.PrintArea" localSheetId="5" hidden="1">'Nota 1 a Nota 3.5'!$B$7:$M$85</definedName>
    <definedName name="Z_970CBB53_F4B3_462F_AEFE_2BC403F5F0AD_.wvu.PrintArea" localSheetId="6" hidden="1">'Nota 3.6 a Nota 4.1'!$A$16:$J$53</definedName>
    <definedName name="Z_970CBB53_F4B3_462F_AEFE_2BC403F5F0AD_.wvu.PrintArea" localSheetId="7" hidden="1">'Nota 4.2 a Nota 4.5'!$A$16:$J$37</definedName>
    <definedName name="Z_970CBB53_F4B3_462F_AEFE_2BC403F5F0AD_.wvu.PrintArea" localSheetId="8" hidden="1">'Nota 5 a Nota 8'!$A$16:$J$33</definedName>
    <definedName name="Z_970CBB53_F4B3_462F_AEFE_2BC403F5F0AD_.wvu.PrintArea" localSheetId="9" hidden="1">'Nota 9'!$A$14:$F$31</definedName>
    <definedName name="Z_B9F63820_5C32_455A_BC9D_0BE84D6B0867_.wvu.PrintArea" localSheetId="1" hidden="1">'Activo Neto'!$A$8:$F$49</definedName>
    <definedName name="Z_B9F63820_5C32_455A_BC9D_0BE84D6B0867_.wvu.PrintArea" localSheetId="2" hidden="1">'Estado de Ingresos y Egresos'!$A$8:$G$43</definedName>
    <definedName name="Z_B9F63820_5C32_455A_BC9D_0BE84D6B0867_.wvu.PrintArea" localSheetId="3" hidden="1">'Flujos de Efectivo'!$A$8:$F$45</definedName>
    <definedName name="Z_B9F63820_5C32_455A_BC9D_0BE84D6B0867_.wvu.PrintArea" localSheetId="4" hidden="1">'Variacion del Activo Neto'!$B$9:$K$34</definedName>
    <definedName name="Z_B9F63820_5C32_455A_BC9D_0BE84D6B0867_.wvu.Rows" localSheetId="3" hidden="1">'Flujos de Efectivo'!#REF!</definedName>
    <definedName name="Z_D9765769_BBE9_4E14_B8CF_9C39AEE13FCB_.wvu.PrintArea" localSheetId="1" hidden="1">'Activo Neto'!$A$1:$F$49</definedName>
    <definedName name="Z_D9765769_BBE9_4E14_B8CF_9C39AEE13FCB_.wvu.PrintArea" localSheetId="2" hidden="1">'Estado de Ingresos y Egresos'!$A$1:$G$43</definedName>
    <definedName name="Z_D9765769_BBE9_4E14_B8CF_9C39AEE13FCB_.wvu.PrintArea" localSheetId="3" hidden="1">'Flujos de Efectivo'!$A$8:$F$45</definedName>
    <definedName name="Z_D9765769_BBE9_4E14_B8CF_9C39AEE13FCB_.wvu.PrintArea" localSheetId="4" hidden="1">'Variacion del Activo Neto'!$B$1:$K$34</definedName>
    <definedName name="Z_F3648BCD_1CED_4BBB_AE63_37BDB925883F_.wvu.PrintArea" localSheetId="1" hidden="1">'Activo Neto'!$A$8:$F$49</definedName>
    <definedName name="Z_F3648BCD_1CED_4BBB_AE63_37BDB925883F_.wvu.PrintArea" localSheetId="2" hidden="1">'Estado de Ingresos y Egresos'!$A$8:$G$43</definedName>
    <definedName name="Z_F3648BCD_1CED_4BBB_AE63_37BDB925883F_.wvu.PrintArea" localSheetId="3" hidden="1">'Flujos de Efectivo'!$A$8:$F$45</definedName>
    <definedName name="Z_F3648BCD_1CED_4BBB_AE63_37BDB925883F_.wvu.PrintArea" localSheetId="5" hidden="1">'Nota 1 a Nota 3.5'!$B$7:$M$85</definedName>
    <definedName name="Z_F3648BCD_1CED_4BBB_AE63_37BDB925883F_.wvu.PrintArea" localSheetId="6" hidden="1">'Nota 3.6 a Nota 4.1'!$A$16:$J$53</definedName>
    <definedName name="Z_F3648BCD_1CED_4BBB_AE63_37BDB925883F_.wvu.PrintArea" localSheetId="7" hidden="1">'Nota 4.2 a Nota 4.5'!$A$16:$J$37</definedName>
    <definedName name="Z_F3648BCD_1CED_4BBB_AE63_37BDB925883F_.wvu.PrintArea" localSheetId="8" hidden="1">'Nota 5 a Nota 8'!$A$16:$J$33</definedName>
    <definedName name="Z_F3648BCD_1CED_4BBB_AE63_37BDB925883F_.wvu.PrintArea" localSheetId="9" hidden="1">'Nota 9'!$A$14:$F$31</definedName>
    <definedName name="Z_F3648BCD_1CED_4BBB_AE63_37BDB925883F_.wvu.PrintArea" localSheetId="4" hidden="1">'Variacion del Activo Neto'!$B$9:$K$34</definedName>
    <definedName name="zdfd" localSheetId="5" hidden="1">#REF!</definedName>
    <definedName name="zdfd" localSheetId="6" hidden="1">#REF!</definedName>
    <definedName name="zdfd" localSheetId="7" hidden="1">#REF!</definedName>
    <definedName name="zdfd" localSheetId="8" hidden="1">#REF!</definedName>
    <definedName name="zdfd" localSheetId="9" hidden="1">#REF!</definedName>
    <definedName name="zdfd"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6" i="38" l="1"/>
  <c r="G77" i="38" l="1"/>
</calcChain>
</file>

<file path=xl/sharedStrings.xml><?xml version="1.0" encoding="utf-8"?>
<sst xmlns="http://schemas.openxmlformats.org/spreadsheetml/2006/main" count="546" uniqueCount="229">
  <si>
    <t>Moneda</t>
  </si>
  <si>
    <t>ACTIVO</t>
  </si>
  <si>
    <t>Disponibilidades</t>
  </si>
  <si>
    <t>Inversiones</t>
  </si>
  <si>
    <t>PASIVO</t>
  </si>
  <si>
    <t>Acreedores por Operaciones</t>
  </si>
  <si>
    <t>Comisiones a pagar a la Administradora</t>
  </si>
  <si>
    <t>Otros Egresos</t>
  </si>
  <si>
    <t>Comisión por Administracion</t>
  </si>
  <si>
    <t>Otros Ingresos</t>
  </si>
  <si>
    <t>Resultados por Tenencia de Inversiones</t>
  </si>
  <si>
    <t>Intereses</t>
  </si>
  <si>
    <t>PYG</t>
  </si>
  <si>
    <t>EGRESOS</t>
  </si>
  <si>
    <t>INGRESOS</t>
  </si>
  <si>
    <t xml:space="preserve">MES </t>
  </si>
  <si>
    <t>VALOR CUOTA</t>
  </si>
  <si>
    <t>2do. Trimestre</t>
  </si>
  <si>
    <t xml:space="preserve">Abril </t>
  </si>
  <si>
    <t xml:space="preserve">Mayo </t>
  </si>
  <si>
    <t>Junio</t>
  </si>
  <si>
    <t>3er. Trimestre</t>
  </si>
  <si>
    <t>Rescates a Pagar</t>
  </si>
  <si>
    <t>TOTAL</t>
  </si>
  <si>
    <t>presentado en forma comparativa con el mismo periodo del ejercicio económico anterior</t>
  </si>
  <si>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</si>
  <si>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</si>
  <si>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</si>
  <si>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</si>
  <si>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</si>
  <si>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</si>
  <si>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</si>
  <si>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</si>
  <si>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</si>
  <si>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</si>
  <si>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</si>
  <si>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Notas a los Estados Financieros (Nota 3.6 a Nota 8)</t>
  </si>
  <si>
    <t>Nota 3.6 a Nota 8'!A1</t>
  </si>
  <si>
    <t>Índice</t>
  </si>
  <si>
    <t>ESTADO DEL ACTIVO NETO</t>
  </si>
  <si>
    <t>(Cifras expresadas en guaraníes)</t>
  </si>
  <si>
    <t>(Nota 4.1)</t>
  </si>
  <si>
    <t>TOTAL ACTIVO BRUTO</t>
  </si>
  <si>
    <t xml:space="preserve"> (Nota 4.3)</t>
  </si>
  <si>
    <t>TOTAL ACTIVO NETO</t>
  </si>
  <si>
    <t>CUOTAS PARTES EN CIRCULACION</t>
  </si>
  <si>
    <t>VALOR CUOTA PARTE AL CIERRE</t>
  </si>
  <si>
    <t>ESTADOS DE INGRESOS Y EGRESOS</t>
  </si>
  <si>
    <t>(Nota 4.5)</t>
  </si>
  <si>
    <t>TOTAL INGRESOS</t>
  </si>
  <si>
    <t>Diferencia de Cambio</t>
  </si>
  <si>
    <t>TOTAL EGRESOS</t>
  </si>
  <si>
    <t>RESULTADO DEL PERÍODO</t>
  </si>
  <si>
    <t>Firmados digitalmente por:</t>
  </si>
  <si>
    <t>ESTADO DE VARIACION DEL ACTIVO NETO</t>
  </si>
  <si>
    <t>CUENTAS</t>
  </si>
  <si>
    <t>APORTANTES</t>
  </si>
  <si>
    <t>RESULTADOS</t>
  </si>
  <si>
    <t>Saldo al inicio del período</t>
  </si>
  <si>
    <t>Movimientos del Período</t>
  </si>
  <si>
    <t>Suscripciones</t>
  </si>
  <si>
    <t>Rescates</t>
  </si>
  <si>
    <t>Resultado del Período</t>
  </si>
  <si>
    <t>Saldo al final del Período</t>
  </si>
  <si>
    <t>TOTAL ACTIVO NETO
AL 31/12/2023</t>
  </si>
  <si>
    <t>1.2) Autorización de Funcionamiento</t>
  </si>
  <si>
    <t>Políticas de Inversión</t>
  </si>
  <si>
    <t>Diversificación de las Inversiones</t>
  </si>
  <si>
    <t>Mínimo</t>
  </si>
  <si>
    <t>Máximo</t>
  </si>
  <si>
    <t>Políticas de liquidez</t>
  </si>
  <si>
    <t>Políticas de endeudamiento</t>
  </si>
  <si>
    <t>2.1) Razón social de la Administradora</t>
  </si>
  <si>
    <t>NOTA 3. CRITERIOS CONTABLES APLICADOS</t>
  </si>
  <si>
    <t>ESTADO DE FLUJOS DE EFECTIVO</t>
  </si>
  <si>
    <t>Actividades Operativas</t>
  </si>
  <si>
    <t>Cambios en activos y pasivos operativos</t>
  </si>
  <si>
    <t>Adquisición de Inversiones</t>
  </si>
  <si>
    <t>Intereses percibidos por inversiones temporarias</t>
  </si>
  <si>
    <t>Pago por comisiones de administración</t>
  </si>
  <si>
    <t>Aumento/Disminución de Otros Pasivos</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</si>
  <si>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</si>
  <si>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</si>
  <si>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</si>
  <si>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</si>
  <si>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</si>
  <si>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</si>
  <si>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CONCEPTO</t>
  </si>
  <si>
    <t>Total</t>
  </si>
  <si>
    <t>1er. Trimestre</t>
  </si>
  <si>
    <t xml:space="preserve">Enero </t>
  </si>
  <si>
    <t>Febrero</t>
  </si>
  <si>
    <t>Marzo</t>
  </si>
  <si>
    <t>Julio</t>
  </si>
  <si>
    <t>Agosto</t>
  </si>
  <si>
    <t>Setiembre</t>
  </si>
  <si>
    <t>4to. Trimestre</t>
  </si>
  <si>
    <t>Octubre</t>
  </si>
  <si>
    <t>Noviembre</t>
  </si>
  <si>
    <t>Diciembre</t>
  </si>
  <si>
    <t>NOTA 4. COMPOSICION DE CUENTAS</t>
  </si>
  <si>
    <t>4.1) Disponibilidades</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</si>
  <si>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</si>
  <si>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</si>
  <si>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</si>
  <si>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</si>
  <si>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</si>
  <si>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Estados Financieros correspondiente al periodo del  01 de Enero de 2024 al 31 de Marzo de 2024</t>
  </si>
  <si>
    <t>CORRESPONDIENTES AL EJERCICIO FINALIZADO EL 31 DE MARZO DE 2024</t>
  </si>
  <si>
    <t>TOTAL ACTIVO NETO
AL 31/03/2024</t>
  </si>
  <si>
    <t>CORRESPONDIENTE AL PERIODO DEL 01 DE ENERO DE 2024 AL 31 DE MARZO DE 2024</t>
  </si>
  <si>
    <t>PRESENTADO EN FORMA COMPARATIVA CON EL EJERCICIO ANTERIOR FINALIZADO EL 31 DE DICIEMBRE DE 2023</t>
  </si>
  <si>
    <t>Documentos y cuentas por cobrar</t>
  </si>
  <si>
    <t>Otros gastos operativos</t>
  </si>
  <si>
    <t>b) Títulos emitidos por bancos o entidades financieras nacionales establecidas legalmente en el país con una calificación de A o superior.</t>
  </si>
  <si>
    <t>d) Títulos de renta fija inscritos en la CNV, emitidos por sociedades nacionales, privadas con una calificación en escala local de A y superiores.</t>
  </si>
  <si>
    <t>e) Títulos de renta fija inscritos en la CNV, emitidos por sociedades nacionales, privadas con una calificación en escala local entre A- y BBB-.</t>
  </si>
  <si>
    <t>f) Títulos de renta fija cuya emisión haya sido inscripta en la CNV emitidos por las Gobernaciones, municipalidades y otras entidades púbicas autónomas y descentralizadas del Estado, con calificación de riesgo local BBB- o superior.</t>
  </si>
  <si>
    <t>h) Títulos de deuda que sean emitidos o garantizados a través de negocios fiduciarios regidos por la Ley 921/96 con una calificación en escala local de A o superiores.</t>
  </si>
  <si>
    <t>i) Otros valores de inversión que determine la CNV por normas de carácter general, y aquellas que determine la CNV con posterioridad a este documento.</t>
  </si>
  <si>
    <t>Ocasionalmente, y solo con el objeto de pagar rescates de cuotas y de poder realizar operaciones que la CNV autorice expresamente, BNB Asset Management podrá solicitar por cuenta del Fondo, créditos bancarios no superiores a 365 días de plazo, y por una cantidad equivalente de hasta el 30% del patrimonio del Fondo.</t>
  </si>
  <si>
    <t xml:space="preserve">BNB ASSET MANAGEMENT ADMINISTRADORA DE FONDOS PATRIMONIALES DE INVERSION S.A. ha sido constituida por Escritura Pública N.º 7, de fecha 20 de febrero de 2023, pasada ante el Esc. Mauricio Gertopan, en la que constan su denominación, domicilio, duración, objeto, formas de administración y demás requisitos legales para su funcionamiento, inscripta en la Dirección General de los Registros Públicos en la Sección Personas Jurídicas y Asociaciones bajo el N.º 1, folio 1/14, en fecha 02 de marzo de 2023 ; y en el registro Público de Comercio, bajo el N.º 4242, folio 4242, en fecha 02 de marzo de 2023. </t>
  </si>
  <si>
    <t>Los Estados Financieros se expresan en Guaranies y han sido preparados siguiendo los criterios de valuación y las normas de presentación con las normas establecidas por la Comisión Nacional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</si>
  <si>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3.3)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</si>
  <si>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</si>
  <si>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</si>
  <si>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3.4) Inversiones</t>
  </si>
  <si>
    <t>Los ingresos y egresos son reconocidos en función de su devengamiento.</t>
  </si>
  <si>
    <t>FONDO MUTUO BNB PY GUARANÍES</t>
  </si>
  <si>
    <t>NOTA 1. INFORMACIÓN BÁSICA DEL FONDO</t>
  </si>
  <si>
    <t>1.1) Naturaleza Jurídica y Características del Fondo</t>
  </si>
  <si>
    <t>FONDO MUTUO BNB PY GUARANÍES (o "El Fondo") es un fondo mutuo de inversión en títulos valores e Instrumentos de emisores nacionales e internacionales, administrado por BNB Asset Management Administradora de Fondos Patrimoniales de Inversión S.A.  Ha sido inscripto en el Registro del Mercado de Valores, así como el Reglamento Interno y el modelo de Contrato de Suscripción del mencionado fondo, cumpliendo con los requisitos establecidos en la normativa vigente, según Registro Nro 175/2023.</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</si>
  <si>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</si>
  <si>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BNB Asset Management Administradora de Fondos Patrimoniales de Inversión S.A., por cuenta, orden y riesgo de los partícipes.</t>
  </si>
  <si>
    <t>El Fondo  fue creado, con el objeto de invertir en valores negociables, públicos o privados, ambos con oferta pública, y otros activos contemplados en el articulo 1, capitulo 6 del titulo 19 del Reglamento General de Mercado de Valores y sus modificaciones, así como las que en el futuro las remplacen, modifiquen o sustituyan total o parcialmente</t>
  </si>
  <si>
    <t>El Fondo se encuentra inscripto en el registro de mercado de valores  en fecha 01 de septiembre de 2023 y Certificado de Registro N° 175_01092023</t>
  </si>
  <si>
    <t>1.3) Políticas de inversión, diversificación de las inversiones, liquidez, reparto de beneficios y endeudamiento.</t>
  </si>
  <si>
    <t>El Fondo se constituye con el propósito de otorgar adecuada rentabilidad a las inversiones de los Cuotapartistas en guaraníes, así como niveles óptimos de liquidez ante eventuales rescates por parte de los cuotapartistas, invirtiendo en una cartera con una duración promedio ponderada máxima de 1.095 días. BNB ASSET MANAGEMENT gestionará las sumas de dinero aportadas por los Cuotapartistas en la forma y condiciones establecidas en este Reglamento, pudiendo realizar las inversiones y operaciones que estime conveniente dentro del marco establecido en el presente y en el Contrato de Suscripción Único de Fondos Mutuos. BNB ASSET MANAGEMENT podrá adoptar una política de inversión más conservadora o restringida, dentro de los límites del reglamento interno, sin desnaturalizar la Política de Inversión fijada para el Fondo.</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</si>
  <si>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</si>
  <si>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</si>
  <si>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a) a) Títulos emitidos por el Tesoro Público o garantizados por el mismo, cuya emisión haya sido registrada en el Registro de Valores que lleva la CNV</t>
  </si>
  <si>
    <t>c)  Títulos emitidos por bancos o entidades financieras nacionales establecidas legalmente en el país con una calificación desde A- hasta BBB-.</t>
  </si>
  <si>
    <t xml:space="preserve">g) Operaciones bursátiles de compra con compromiso de venta con instrumentos desmaterializados custodiados en bolsa. El plazo máximo será de 180 días. 
</t>
  </si>
  <si>
    <t>j) Cuotas partes de fondos mutuos o de inversión y otros valores de inversión, según determine la CNV de acuerdo con lo previsto en los respectivos reglamentos internos de los fondos.</t>
  </si>
  <si>
    <r>
      <rPr>
        <b/>
        <sz val="10"/>
        <color theme="1"/>
        <rFont val="Arial"/>
        <family val="2"/>
      </rPr>
      <t>Diversificación de las inversiones por emisor y grupo empresarial:</t>
    </r>
    <r>
      <rPr>
        <sz val="10"/>
        <color theme="1"/>
        <rFont val="Arial"/>
        <family val="2"/>
      </rPr>
      <t xml:space="preserve">
Los límites de diversificación por emisor y grupo empresarial son:
</t>
    </r>
    <r>
      <rPr>
        <b/>
        <sz val="10"/>
        <color theme="1"/>
        <rFont val="Arial"/>
        <family val="2"/>
      </rPr>
      <t>i. Inversión en títulos garantizados por el Estado: 100%</t>
    </r>
    <r>
      <rPr>
        <sz val="10"/>
        <color theme="1"/>
        <rFont val="Arial"/>
        <family val="2"/>
      </rPr>
      <t xml:space="preserve">
</t>
    </r>
    <r>
      <rPr>
        <b/>
        <sz val="10"/>
        <color theme="1"/>
        <rFont val="Arial"/>
        <family val="2"/>
      </rPr>
      <t>ii. Inversión en instrumentos valores emitidos por un mismo emisor: 20%</t>
    </r>
    <r>
      <rPr>
        <sz val="10"/>
        <color theme="1"/>
        <rFont val="Arial"/>
        <family val="2"/>
      </rPr>
      <t xml:space="preserve">                                                                                                                                                   </t>
    </r>
    <r>
      <rPr>
        <b/>
        <sz val="10"/>
        <color theme="1"/>
        <rFont val="Arial"/>
        <family val="2"/>
      </rPr>
      <t>iii. Inversión en instrumentos valores emitidos por emisores de un mismo grupo empresarial 30%</t>
    </r>
  </si>
  <si>
    <t>El Fondo tendrá como política que, a lo menos, un 15% de sus activos sean activos de alta liquidez para efectos de cumplir con sus obligaciones por las operaciones del Fondo y el pago de rescates en cuotas. Dentro de estos activos líquidos encontramos:                                                                                                                                                                 - Operaciones de reporto con un plazo inferior o igual a 30 días.
- Cuentas (Cajas de ahorro y/o cuentas corrientes) remuneradas.
- Cuotas de Fondos Mutuos cuyo plazo de rescate sea inferior a t + 1.
- Títulos emitidos y/o respaldados por el Estado Paraguayo.</t>
  </si>
  <si>
    <t>NOTA 2. INFORMACIÓN SOBRE LA ADMINISTRADORA</t>
  </si>
  <si>
    <t>2.2) Entidad encargada de la custodia</t>
  </si>
  <si>
    <t>BNB Asset Management Fondos Patrimoniales de
Inversión S.A designará a la entidad o entidades que tendrá(n) a su
cargo la custodia y depósito de valores del Fondo. Estos costos serán
aplicados al fondo.</t>
  </si>
  <si>
    <t>3.1) Bases de Preparación de los Estados Contables</t>
  </si>
  <si>
    <t>3.2) Período</t>
  </si>
  <si>
    <t>FONDO MUTUO BNB PY GUARANIES</t>
  </si>
  <si>
    <t>3.6) Gastos Operacionales y Comisión de la Sociedad Administradora</t>
  </si>
  <si>
    <t xml:space="preserve">Comisiones por Administracion - BNB ASSET </t>
  </si>
  <si>
    <t>3.7) Información estadística</t>
  </si>
  <si>
    <t>PATRIMONIO NETO
DEL FONDO</t>
  </si>
  <si>
    <t xml:space="preserve">N° DE PARTICIPES </t>
  </si>
  <si>
    <t>Se considerarán dentro del concepto de efectivo los saldos en efectivo, disponibilidades en cuentas bancarias y toda inversión de muy alta liquidez, con vencimiento originalmente pactado no superior a tres meses.</t>
  </si>
  <si>
    <t>Banco Itau Cta Cte 4.0.000758/3</t>
  </si>
  <si>
    <t>4.2 ) Acreedores por Operaciones</t>
  </si>
  <si>
    <t>4.3) Comisiones a pagar a la Administradora</t>
  </si>
  <si>
    <t>Comisión por Administración</t>
  </si>
  <si>
    <t>4.4) Resultados por Tenencia de Inversiones</t>
  </si>
  <si>
    <t>Resultado por Tenencia</t>
  </si>
  <si>
    <t>NOTA 9.</t>
  </si>
  <si>
    <t>COMPOSICIÓN DE LAS INVERSIONES DEL FONDO</t>
  </si>
  <si>
    <t xml:space="preserve">Gastos Operativos </t>
  </si>
  <si>
    <t>No aplicable. Al  31 de marzo 2024, el Fondo no cuenta Acreedores por Operaciones.</t>
  </si>
  <si>
    <t>NOTAS A LOS ESTADOS FINANCIEROS AL 31 DE MARZO DE 2024</t>
  </si>
  <si>
    <t>Al 31 de marzo de 2024, las comisiones a pagar en concepto de comisiones por Administración fueron:</t>
  </si>
  <si>
    <t>Al 31 de marzo de 2024, los saldos por tenencia de inversiones fueron:</t>
  </si>
  <si>
    <t>4.5) Otros Ingresos</t>
  </si>
  <si>
    <t>Al 31 de marzo de 2024, los saldos por otros ingresos fueron:</t>
  </si>
  <si>
    <t>Al 31 de marzo de 2024, no existen situaciones contingentes, ni reclamos que este en conocimiento de la Sociedad Administradora.</t>
  </si>
  <si>
    <t>Al 31 de marzo de 2024, no existen otros asuntos relevantes que mencionar.</t>
  </si>
  <si>
    <t>Entre la fecha de cierre de los presentes estados financieros, no han ocurrido otros hechos significativos de carácter financiero o de otra índole que afecten la situación patrimonial o financiera o los resultados del Fondo Mutuo Liquidez Guaraníes al 31 de marzo de 2024</t>
  </si>
  <si>
    <r>
      <t xml:space="preserve">FONDO MUTUO BNB PY GUARANÍES
</t>
    </r>
    <r>
      <rPr>
        <b/>
        <sz val="16"/>
        <color theme="0"/>
        <rFont val="Arial Narrow"/>
        <family val="2"/>
      </rPr>
      <t>Administrado por:  BNB ASSET MANAGEMENT A.F.P.I.S.A</t>
    </r>
  </si>
  <si>
    <t>Representante Legal</t>
  </si>
  <si>
    <t>Contador</t>
  </si>
  <si>
    <t>Notas a los Estados Financieros (Nota 9)</t>
  </si>
  <si>
    <t>Nota 9</t>
  </si>
  <si>
    <t>(Nota 9)</t>
  </si>
  <si>
    <t xml:space="preserve"> (Nota 4.2)</t>
  </si>
  <si>
    <t>PRESENTADO EN FORMA COMPARATIVA CON EL EJERCICIO ANTERIOR FINALIZADO EL 31 DE MARZO DE 2023</t>
  </si>
  <si>
    <t>Instrumento</t>
  </si>
  <si>
    <t>Emisor</t>
  </si>
  <si>
    <t>Sector</t>
  </si>
  <si>
    <t>País</t>
  </si>
  <si>
    <t>Val. Nominal</t>
  </si>
  <si>
    <t>Val. Contable</t>
  </si>
  <si>
    <t>PRIVADO</t>
  </si>
  <si>
    <t>PARAGUAY</t>
  </si>
  <si>
    <t>FINANCIERO</t>
  </si>
  <si>
    <t>(Nota 4.4)</t>
  </si>
  <si>
    <t>(Nota 3.6)</t>
  </si>
  <si>
    <t>INDUSTRIAL</t>
  </si>
  <si>
    <t>GANADERO</t>
  </si>
  <si>
    <t>TELECOMUNICACIONES</t>
  </si>
  <si>
    <t>FARMACEUTICO</t>
  </si>
  <si>
    <t>CERTIFICADOS DE DEPOSITO DE AHORRO EN GUARANIES</t>
  </si>
  <si>
    <t>BONOS PÚBLICOS EN GUARANÍES</t>
  </si>
  <si>
    <t>BONOS CORPORATIVOS EN GUARANÍES</t>
  </si>
  <si>
    <t>BONOS FINANCIEROS EN GUARANÍES</t>
  </si>
  <si>
    <t>BONOS SUBORDINADOS EN GUARANÍES</t>
  </si>
  <si>
    <t>Las informaciones presentadas corresponden al periodo comprendido entre el 31 de marzo de 2023  y el 31 de marzo de 2024.</t>
  </si>
  <si>
    <t>Las inversiones temporales se valúan de acuerdo a los siguientes criterios de valuación: 
- Colocaciones financieras en moneda local: a su valor nominal más los intereses devengados al cierre del año/período.
- A partir del presente ejercicio, el metodo de valuacion del inventario de titulos es bajo el criterio de PPP (Precio Promedio Ponderado).</t>
  </si>
  <si>
    <t>3.5) Reconocimiento de ingresos y egresos</t>
  </si>
  <si>
    <t>A continuación, la información estadística mensual de la posición del Fondo durante el primer trimestre del ejercicio 2024:</t>
  </si>
  <si>
    <t>TU FINANCIERA S.A.E.CA</t>
  </si>
  <si>
    <t>BANCO RIO S.A.E.C.A.</t>
  </si>
  <si>
    <t>BANCO NACIONAL DE FOMENTO</t>
  </si>
  <si>
    <t>FINANCIERA PARAGUAYO JAPONESA</t>
  </si>
  <si>
    <t>FINEXPAR FINANCIERA S.A.E.C.A.</t>
  </si>
  <si>
    <t>BANCO FAMILIAR S.A.E.C.A.</t>
  </si>
  <si>
    <t>AGENCIA FINANCIERA DE DESARROLLO</t>
  </si>
  <si>
    <t>AUTOMOTORES Y MAQUINARIA SAECA</t>
  </si>
  <si>
    <t>BEPSA DEL PARAGUAY SA EMISORA DE CAPITAL ABIERTO</t>
  </si>
  <si>
    <t>COMFAR SA EMISORA DE CAPITAL ABIERTO</t>
  </si>
  <si>
    <t>BANCO FAMILIAR SAECA</t>
  </si>
  <si>
    <t>ZETA BANCO S.A.</t>
  </si>
  <si>
    <t>FRIGORIFICO CONCEPCION SA</t>
  </si>
  <si>
    <t>KUROSU Y CIA SA</t>
  </si>
  <si>
    <t>SUDAMERIS BANK SAECA</t>
  </si>
  <si>
    <t>BANCO ITAU PARAGUAY S.A.</t>
  </si>
  <si>
    <t>TELECEL S.A.E.</t>
  </si>
  <si>
    <t>VILUX SA</t>
  </si>
  <si>
    <t>CEMENTOS CONCEPCIÓN SA EMISORA (CECON SAE)</t>
  </si>
  <si>
    <t>Las 9 notas que se acompañan forman parte integrante de los Estados Financieros</t>
  </si>
  <si>
    <t>Las 9 notas que se acompañan forman parte integrante de los estados financieros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</si>
</sst>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 _€_-;\-* #,##0.00\ _€_-;_-* &quot;-&quot;??\ _€_-;_-@_-"/>
    <numFmt numFmtId="168" formatCode="#,##0_ ;[Red]\-#,##0\ "/>
    <numFmt numFmtId="169" formatCode="General_)"/>
    <numFmt numFmtId="170" formatCode="dd/mm/yyyy;@"/>
    <numFmt numFmtId="171" formatCode="_(* #,##0_);_(* \(#,##0\);_(* &quot;-&quot;??_);_(@_)"/>
    <numFmt numFmtId="172" formatCode="_-* #,##0\ _€_-;\-* #,##0\ _€_-;_-* &quot;-&quot;??\ _€_-;_-@_-"/>
    <numFmt numFmtId="173" formatCode="_(* #,##0.0000_);_(* \(#,##0.0000\);_(* &quot;-&quot;??_);_(@_)"/>
    <numFmt numFmtId="174" formatCode="#,##0_ ;\-#,##0\ "/>
    <numFmt numFmtId="175" formatCode="_ * #,##0.000_ ;_ * \-#,##0.000_ ;_ * &quot;-&quot;???_ ;_ @_ "/>
    <numFmt numFmtId="176" formatCode="_(* #,##0.00_);_(* \(#,##0.00\);_(* &quot;-&quot;_);_(@_)"/>
    <numFmt numFmtId="177" formatCode="_ * #,##0.000000_ ;_ * \-#,##0.000000_ ;_ * &quot;-&quot;_ ;_ @_ "/>
    <numFmt numFmtId="178" formatCode="_-* #,##0_-;\-* #,##0_-;_-* &quot;-&quot;??_-;_-@_-"/>
    <numFmt numFmtId="179" formatCode="0.0"/>
    <numFmt numFmtId="180" formatCode="_-* #,##0.0000\ _€_-;\-* #,##0.0000\ _€_-;_-* &quot;-&quot;????\ _€_-;_-@_-"/>
    <numFmt numFmtId="181" formatCode="0\ %"/>
    <numFmt numFmtId="182" formatCode="_(* #,##0.00000_);_(* \(#,##0.00000\);_(* &quot;-&quot;??_);_(@_)"/>
  </numFmts>
  <fonts count="69"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u/>
      <sz val="11"/>
      <color theme="10"/>
      <name val="Calibri"/>
      <family val="2"/>
      <scheme val="minor"/>
    </font>
    <font>
      <sz val="11"/>
      <color theme="0"/>
      <name val="Arial Narrow"/>
      <family val="2"/>
    </font>
    <font>
      <sz val="11"/>
      <color theme="1"/>
      <name val="Arial Narrow"/>
      <family val="2"/>
    </font>
    <font>
      <b/>
      <sz val="20"/>
      <color theme="7" tint="0.79998168889431442"/>
      <name val="Arial Narrow"/>
      <family val="2"/>
    </font>
    <font>
      <b/>
      <sz val="20"/>
      <color theme="0"/>
      <name val="Arial Narrow"/>
      <family val="2"/>
    </font>
    <font>
      <b/>
      <sz val="16"/>
      <color theme="0"/>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b/>
      <u/>
      <sz val="12"/>
      <name val="Arial Narrow"/>
      <family val="2"/>
    </font>
    <font>
      <sz val="13"/>
      <name val="Arial Narrow"/>
      <family val="2"/>
    </font>
    <font>
      <b/>
      <sz val="12"/>
      <name val="Arial Narrow"/>
      <family val="2"/>
    </font>
    <font>
      <sz val="12"/>
      <name val="Arial Narrow"/>
      <family val="2"/>
    </font>
    <font>
      <u/>
      <sz val="11"/>
      <name val="Arial Narrow"/>
      <family val="2"/>
    </font>
    <font>
      <sz val="12"/>
      <color theme="1"/>
      <name val="Arial Narrow"/>
      <family val="2"/>
    </font>
    <font>
      <b/>
      <sz val="13"/>
      <name val="Arial Narrow"/>
      <family val="2"/>
    </font>
    <font>
      <sz val="10"/>
      <name val="Arial Narrow"/>
      <family val="2"/>
    </font>
    <font>
      <b/>
      <sz val="12"/>
      <color theme="1"/>
      <name val="Arial"/>
      <family val="2"/>
    </font>
    <font>
      <b/>
      <sz val="10"/>
      <color theme="1"/>
      <name val="Arial"/>
      <family val="2"/>
    </font>
    <font>
      <sz val="10"/>
      <color theme="1"/>
      <name val="Arial"/>
      <family val="2"/>
    </font>
    <font>
      <b/>
      <sz val="10"/>
      <color rgb="FF000000"/>
      <name val="Arial"/>
      <family val="2"/>
    </font>
    <font>
      <b/>
      <sz val="12"/>
      <color theme="1"/>
      <name val="Arial Narrow"/>
      <family val="2"/>
    </font>
    <font>
      <u/>
      <sz val="12"/>
      <color theme="10"/>
      <name val="Arial Narrow"/>
      <family val="2"/>
    </font>
    <font>
      <sz val="12"/>
      <name val="Courier"/>
      <family val="3"/>
    </font>
    <font>
      <i/>
      <sz val="12"/>
      <color theme="1"/>
      <name val="Arial Narrow"/>
      <family val="2"/>
    </font>
    <font>
      <b/>
      <sz val="12"/>
      <color theme="0"/>
      <name val="Arial Narrow"/>
      <family val="2"/>
    </font>
    <font>
      <sz val="12"/>
      <color rgb="FFFF0000"/>
      <name val="Arial Narrow"/>
      <family val="2"/>
    </font>
    <font>
      <sz val="10"/>
      <name val="Arial"/>
      <family val="2"/>
    </font>
    <font>
      <b/>
      <i/>
      <sz val="12"/>
      <color theme="1"/>
      <name val="Arial Narrow"/>
      <family val="2"/>
    </font>
    <font>
      <sz val="12"/>
      <color theme="0"/>
      <name val="Arial Narrow"/>
      <family val="2"/>
    </font>
    <font>
      <b/>
      <sz val="12"/>
      <color rgb="FF0000FF"/>
      <name val="Arial Narrow"/>
      <family val="2"/>
    </font>
    <font>
      <u/>
      <sz val="12"/>
      <color theme="1"/>
      <name val="Arial Narrow"/>
      <family val="2"/>
    </font>
    <font>
      <b/>
      <u/>
      <sz val="12"/>
      <color rgb="FF0000FF"/>
      <name val="Arial Narrow"/>
      <family val="2"/>
    </font>
    <font>
      <b/>
      <u/>
      <sz val="12"/>
      <color theme="1"/>
      <name val="Arial Narrow"/>
      <family val="2"/>
    </font>
    <font>
      <b/>
      <sz val="10"/>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name val="Arial"/>
      <family val="2"/>
    </font>
    <font>
      <u/>
      <sz val="10"/>
      <color theme="10"/>
      <name val="Arial"/>
      <family val="2"/>
    </font>
    <font>
      <sz val="10"/>
      <color indexed="8"/>
      <name val="Arial"/>
      <family val="2"/>
    </font>
    <font>
      <sz val="11"/>
      <color indexed="8"/>
      <name val="Calibri"/>
      <family val="2"/>
    </font>
    <font>
      <sz val="11"/>
      <color theme="1"/>
      <name val="Arial"/>
      <family val="2"/>
    </font>
    <font>
      <sz val="12"/>
      <color theme="1"/>
      <name val="Calibri"/>
      <family val="2"/>
      <scheme val="minor"/>
    </font>
    <font>
      <b/>
      <sz val="11"/>
      <color theme="1"/>
      <name val="Arial"/>
      <family val="2"/>
    </font>
    <font>
      <b/>
      <sz val="10"/>
      <color theme="0"/>
      <name val="Arial"/>
      <family val="2"/>
    </font>
    <font>
      <u/>
      <sz val="11"/>
      <color rgb="FF002060"/>
      <name val="Arial Narrow"/>
      <family val="2"/>
    </font>
    <font>
      <sz val="12"/>
      <color rgb="FF002060"/>
      <name val="Arial Narrow"/>
      <family val="2"/>
    </font>
    <font>
      <sz val="10"/>
      <color theme="1"/>
      <name val="Calibri"/>
      <family val="2"/>
      <scheme val="minor"/>
    </font>
    <font>
      <sz val="10"/>
      <name val="Calibri"/>
      <family val="2"/>
      <scheme val="minor"/>
    </font>
    <font>
      <sz val="10"/>
      <color theme="0"/>
      <name val="Arial"/>
      <family val="2"/>
    </font>
  </fonts>
  <fills count="40">
    <fill>
      <patternFill patternType="none"/>
    </fill>
    <fill>
      <patternFill patternType="gray125"/>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indexed="9"/>
        <bgColor indexed="64"/>
      </patternFill>
    </fill>
    <fill>
      <patternFill patternType="solid">
        <fgColor rgb="FF0020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003366"/>
        <bgColor indexed="64"/>
      </patternFill>
    </fill>
  </fills>
  <borders count="34">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style="thin">
        <color auto="1"/>
      </right>
      <top style="thin">
        <color auto="1"/>
      </top>
      <bottom style="thin">
        <color theme="0"/>
      </bottom>
      <diagonal/>
    </border>
    <border>
      <left style="thin">
        <color auto="1"/>
      </left>
      <right/>
      <top style="thin">
        <color theme="0"/>
      </top>
      <bottom/>
      <diagonal/>
    </border>
    <border>
      <left/>
      <right/>
      <top style="thin">
        <color theme="0"/>
      </top>
      <bottom/>
      <diagonal/>
    </border>
    <border>
      <left/>
      <right style="thin">
        <color indexed="64"/>
      </right>
      <top style="thin">
        <color theme="0"/>
      </top>
      <bottom/>
      <diagonal/>
    </border>
    <border>
      <left style="thin">
        <color auto="1"/>
      </left>
      <right style="thin">
        <color auto="1"/>
      </right>
      <top style="thin">
        <color theme="0"/>
      </top>
      <bottom/>
      <diagonal/>
    </border>
    <border>
      <left style="thin">
        <color indexed="64"/>
      </left>
      <right/>
      <top/>
      <bottom/>
      <diagonal/>
    </border>
    <border>
      <left/>
      <right style="thin">
        <color indexed="64"/>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2" tint="-0.499984740745262"/>
      </bottom>
      <diagonal/>
    </border>
  </borders>
  <cellStyleXfs count="483">
    <xf numFmtId="0" fontId="0" fillId="0" borderId="0"/>
    <xf numFmtId="41" fontId="1" fillId="0" borderId="0" applyFont="0" applyFill="0" applyBorder="0" applyAlignment="0" applyProtection="0"/>
    <xf numFmtId="0" fontId="4" fillId="0" borderId="0" applyNumberFormat="0" applyFill="0" applyBorder="0" applyAlignment="0" applyProtection="0"/>
    <xf numFmtId="167" fontId="1" fillId="0" borderId="0" applyFont="0" applyFill="0" applyBorder="0" applyAlignment="0" applyProtection="0"/>
    <xf numFmtId="169" fontId="30" fillId="0" borderId="0"/>
    <xf numFmtId="0" fontId="34" fillId="0" borderId="0"/>
    <xf numFmtId="166" fontId="1" fillId="0" borderId="0" applyFont="0" applyFill="0" applyBorder="0" applyAlignment="0" applyProtection="0"/>
    <xf numFmtId="0" fontId="34" fillId="0" borderId="0"/>
    <xf numFmtId="0" fontId="42" fillId="0" borderId="0" applyNumberFormat="0" applyFill="0" applyBorder="0" applyAlignment="0" applyProtection="0"/>
    <xf numFmtId="0" fontId="43" fillId="0" borderId="24" applyNumberFormat="0" applyFill="0" applyAlignment="0" applyProtection="0"/>
    <xf numFmtId="0" fontId="44" fillId="0" borderId="25" applyNumberFormat="0" applyFill="0" applyAlignment="0" applyProtection="0"/>
    <xf numFmtId="0" fontId="45" fillId="0" borderId="26" applyNumberFormat="0" applyFill="0" applyAlignment="0" applyProtection="0"/>
    <xf numFmtId="0" fontId="45" fillId="0" borderId="0" applyNumberFormat="0" applyFill="0" applyBorder="0" applyAlignment="0" applyProtection="0"/>
    <xf numFmtId="0" fontId="46" fillId="7" borderId="0" applyNumberFormat="0" applyBorder="0" applyAlignment="0" applyProtection="0"/>
    <xf numFmtId="0" fontId="47" fillId="8" borderId="0" applyNumberFormat="0" applyBorder="0" applyAlignment="0" applyProtection="0"/>
    <xf numFmtId="0" fontId="48" fillId="9" borderId="0" applyNumberFormat="0" applyBorder="0" applyAlignment="0" applyProtection="0"/>
    <xf numFmtId="0" fontId="49" fillId="10" borderId="27" applyNumberFormat="0" applyAlignment="0" applyProtection="0"/>
    <xf numFmtId="0" fontId="50" fillId="11" borderId="28" applyNumberFormat="0" applyAlignment="0" applyProtection="0"/>
    <xf numFmtId="0" fontId="51" fillId="11" borderId="27" applyNumberFormat="0" applyAlignment="0" applyProtection="0"/>
    <xf numFmtId="0" fontId="52" fillId="0" borderId="29" applyNumberFormat="0" applyFill="0" applyAlignment="0" applyProtection="0"/>
    <xf numFmtId="0" fontId="53" fillId="12" borderId="30" applyNumberFormat="0" applyAlignment="0" applyProtection="0"/>
    <xf numFmtId="0" fontId="2" fillId="0" borderId="0" applyNumberFormat="0" applyFill="0" applyBorder="0" applyAlignment="0" applyProtection="0"/>
    <xf numFmtId="0" fontId="54" fillId="0" borderId="0" applyNumberFormat="0" applyFill="0" applyBorder="0" applyAlignment="0" applyProtection="0"/>
    <xf numFmtId="0" fontId="3" fillId="0" borderId="32" applyNumberFormat="0" applyFill="0" applyAlignment="0" applyProtection="0"/>
    <xf numFmtId="0" fontId="55"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55"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55"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55"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55"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55"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56" fillId="0" borderId="0" applyNumberFormat="0" applyFont="0" applyFill="0" applyBorder="0" applyAlignment="0" applyProtection="0"/>
    <xf numFmtId="41" fontId="34" fillId="0" borderId="0" applyNumberFormat="0" applyFont="0" applyFill="0" applyBorder="0" applyAlignment="0" applyProtection="0"/>
    <xf numFmtId="41" fontId="34" fillId="0" borderId="0" applyNumberFormat="0" applyFont="0" applyFill="0" applyBorder="0" applyAlignment="0" applyProtection="0"/>
    <xf numFmtId="0" fontId="34" fillId="0" borderId="0" applyNumberFormat="0" applyFont="0" applyFill="0" applyBorder="0" applyAlignment="0" applyProtection="0"/>
    <xf numFmtId="165" fontId="34" fillId="0" borderId="0" applyFont="0" applyFill="0" applyBorder="0" applyAlignment="0" applyProtection="0"/>
    <xf numFmtId="9" fontId="34" fillId="0" borderId="0" applyFont="0" applyFill="0" applyBorder="0" applyAlignment="0" applyProtection="0"/>
    <xf numFmtId="0" fontId="57" fillId="0" borderId="0" applyNumberFormat="0" applyFill="0" applyBorder="0" applyAlignment="0" applyProtection="0"/>
    <xf numFmtId="0" fontId="34" fillId="0" borderId="0" applyNumberFormat="0" applyFont="0" applyFill="0" applyBorder="0" applyAlignment="0" applyProtection="0"/>
    <xf numFmtId="41" fontId="34" fillId="0" borderId="0" applyNumberFormat="0" applyFont="0" applyFill="0" applyBorder="0" applyAlignment="0" applyProtection="0"/>
    <xf numFmtId="0" fontId="34" fillId="0" borderId="0" applyNumberFormat="0" applyFont="0" applyFill="0" applyBorder="0" applyAlignment="0" applyProtection="0"/>
    <xf numFmtId="165" fontId="34" fillId="0" borderId="0" applyFont="0" applyFill="0" applyBorder="0" applyAlignment="0" applyProtection="0"/>
    <xf numFmtId="0" fontId="1" fillId="0" borderId="0"/>
    <xf numFmtId="41"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179" fontId="34" fillId="0" borderId="0" applyFont="0" applyFill="0" applyBorder="0" applyAlignment="0" applyProtection="0"/>
    <xf numFmtId="0" fontId="34" fillId="0" borderId="0"/>
    <xf numFmtId="0" fontId="34"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 fillId="0" borderId="0" applyNumberFormat="0" applyFill="0" applyBorder="0" applyAlignment="0" applyProtection="0"/>
    <xf numFmtId="0" fontId="58" fillId="0" borderId="0">
      <alignment vertical="top"/>
    </xf>
    <xf numFmtId="0" fontId="34" fillId="0" borderId="0"/>
    <xf numFmtId="0" fontId="34" fillId="0" borderId="0"/>
    <xf numFmtId="0" fontId="59" fillId="0" borderId="0"/>
    <xf numFmtId="0" fontId="60" fillId="0" borderId="0"/>
    <xf numFmtId="41" fontId="1" fillId="0" borderId="0" applyFont="0" applyFill="0" applyBorder="0" applyAlignment="0" applyProtection="0"/>
    <xf numFmtId="165" fontId="1" fillId="0" borderId="0" applyFont="0" applyFill="0" applyBorder="0" applyAlignment="0" applyProtection="0"/>
    <xf numFmtId="41" fontId="58" fillId="0" borderId="0" applyFont="0" applyFill="0" applyBorder="0" applyAlignment="0" applyProtection="0"/>
    <xf numFmtId="0" fontId="34" fillId="0" borderId="0"/>
    <xf numFmtId="167" fontId="1" fillId="0" borderId="0" applyFont="0" applyFill="0" applyBorder="0" applyAlignment="0" applyProtection="0"/>
    <xf numFmtId="167" fontId="1" fillId="0" borderId="0" applyFont="0" applyFill="0" applyBorder="0" applyAlignment="0" applyProtection="0"/>
    <xf numFmtId="0" fontId="34" fillId="0" borderId="0"/>
    <xf numFmtId="167" fontId="34"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61" fillId="0" borderId="0" applyFont="0" applyFill="0" applyBorder="0" applyAlignment="0" applyProtection="0"/>
    <xf numFmtId="165" fontId="1" fillId="0" borderId="0" applyFont="0" applyFill="0" applyBorder="0" applyAlignment="0" applyProtection="0"/>
    <xf numFmtId="0" fontId="34" fillId="0" borderId="0"/>
    <xf numFmtId="41" fontId="1" fillId="0" borderId="0" applyFont="0" applyFill="0" applyBorder="0" applyAlignment="0" applyProtection="0"/>
    <xf numFmtId="41" fontId="58" fillId="0" borderId="0" applyFont="0" applyFill="0" applyBorder="0" applyAlignment="0" applyProtection="0"/>
    <xf numFmtId="0" fontId="60"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4"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4" fillId="0" borderId="0"/>
    <xf numFmtId="41" fontId="1" fillId="0" borderId="0" applyFont="0" applyFill="0" applyBorder="0" applyAlignment="0" applyProtection="0"/>
    <xf numFmtId="41" fontId="58"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5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8"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8"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34" fillId="0" borderId="0" applyNumberFormat="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1" fontId="34" fillId="0" borderId="0" applyBorder="0" applyProtection="0"/>
  </cellStyleXfs>
  <cellXfs count="315">
    <xf numFmtId="0" fontId="0" fillId="0" borderId="0" xfId="0"/>
    <xf numFmtId="0" fontId="5" fillId="0" borderId="0" xfId="0" applyFont="1"/>
    <xf numFmtId="0" fontId="6" fillId="0" borderId="0" xfId="0" applyFont="1"/>
    <xf numFmtId="0" fontId="10" fillId="0" borderId="0" xfId="0" applyFont="1"/>
    <xf numFmtId="0" fontId="11" fillId="0" borderId="0" xfId="0" applyFont="1" applyAlignment="1">
      <alignment vertical="center"/>
    </xf>
    <xf numFmtId="0" fontId="12" fillId="0" borderId="0" xfId="0" applyFont="1"/>
    <xf numFmtId="0" fontId="24" fillId="0" borderId="0" xfId="0" applyFont="1"/>
    <xf numFmtId="0" fontId="3" fillId="0" borderId="0" xfId="0" applyFont="1"/>
    <xf numFmtId="0" fontId="21" fillId="3" borderId="0" xfId="0" applyFont="1" applyFill="1"/>
    <xf numFmtId="0" fontId="21" fillId="3" borderId="0" xfId="0" applyFont="1" applyFill="1" applyAlignment="1">
      <alignment horizontal="center"/>
    </xf>
    <xf numFmtId="0" fontId="21" fillId="0" borderId="0" xfId="0" applyFont="1"/>
    <xf numFmtId="0" fontId="21" fillId="4" borderId="0" xfId="0" applyFont="1" applyFill="1"/>
    <xf numFmtId="0" fontId="21" fillId="4" borderId="0" xfId="0" applyFont="1" applyFill="1" applyAlignment="1">
      <alignment horizontal="center"/>
    </xf>
    <xf numFmtId="0" fontId="28" fillId="0" borderId="0" xfId="0" applyFont="1"/>
    <xf numFmtId="0" fontId="21" fillId="0" borderId="0" xfId="0" applyFont="1" applyAlignment="1">
      <alignment horizontal="center"/>
    </xf>
    <xf numFmtId="0" fontId="29" fillId="0" borderId="0" xfId="2" applyFont="1" applyAlignment="1">
      <alignment horizontal="center"/>
    </xf>
    <xf numFmtId="0" fontId="28" fillId="0" borderId="0" xfId="0" applyFont="1" applyAlignment="1">
      <alignment horizontal="left" vertical="center"/>
    </xf>
    <xf numFmtId="0" fontId="28" fillId="0" borderId="0" xfId="0" applyFont="1" applyAlignment="1">
      <alignment vertical="center"/>
    </xf>
    <xf numFmtId="0" fontId="28" fillId="0" borderId="0" xfId="0" applyFont="1" applyAlignment="1">
      <alignment horizontal="center" vertical="center"/>
    </xf>
    <xf numFmtId="171" fontId="21" fillId="0" borderId="0" xfId="0" applyNumberFormat="1" applyFont="1"/>
    <xf numFmtId="172" fontId="21" fillId="0" borderId="0" xfId="0" applyNumberFormat="1" applyFont="1"/>
    <xf numFmtId="172" fontId="21" fillId="0" borderId="0" xfId="3" applyNumberFormat="1" applyFont="1"/>
    <xf numFmtId="0" fontId="28" fillId="0" borderId="0" xfId="0" applyFont="1" applyAlignment="1">
      <alignment horizontal="left" wrapText="1" indent="1"/>
    </xf>
    <xf numFmtId="168" fontId="28" fillId="0" borderId="0" xfId="0" applyNumberFormat="1" applyFont="1" applyAlignment="1">
      <alignment vertical="center"/>
    </xf>
    <xf numFmtId="168" fontId="28" fillId="0" borderId="0" xfId="0" applyNumberFormat="1" applyFont="1" applyAlignment="1">
      <alignment horizontal="center" vertical="center"/>
    </xf>
    <xf numFmtId="175" fontId="21" fillId="0" borderId="0" xfId="0" applyNumberFormat="1" applyFont="1" applyAlignment="1">
      <alignment horizontal="left" indent="1"/>
    </xf>
    <xf numFmtId="165" fontId="21" fillId="0" borderId="0" xfId="0" applyNumberFormat="1" applyFont="1"/>
    <xf numFmtId="0" fontId="33" fillId="0" borderId="0" xfId="0" applyFont="1"/>
    <xf numFmtId="0" fontId="21" fillId="0" borderId="0" xfId="0" applyFont="1" applyAlignment="1">
      <alignment wrapText="1"/>
    </xf>
    <xf numFmtId="167" fontId="21" fillId="0" borderId="0" xfId="3" applyFont="1"/>
    <xf numFmtId="0" fontId="18" fillId="0" borderId="0" xfId="5" quotePrefix="1" applyFont="1"/>
    <xf numFmtId="0" fontId="18" fillId="0" borderId="0" xfId="5" quotePrefix="1" applyFont="1" applyAlignment="1">
      <alignment horizontal="center"/>
    </xf>
    <xf numFmtId="0" fontId="28" fillId="0" borderId="0" xfId="0" applyFont="1" applyAlignment="1">
      <alignment horizontal="center"/>
    </xf>
    <xf numFmtId="0" fontId="19" fillId="0" borderId="0" xfId="5" quotePrefix="1" applyFont="1" applyAlignment="1">
      <alignment horizontal="center"/>
    </xf>
    <xf numFmtId="0" fontId="19" fillId="0" borderId="0" xfId="5" quotePrefix="1" applyFont="1"/>
    <xf numFmtId="0" fontId="35" fillId="0" borderId="0" xfId="0" applyFont="1" applyAlignment="1">
      <alignment horizontal="left"/>
    </xf>
    <xf numFmtId="169" fontId="18" fillId="5" borderId="0" xfId="4" applyFont="1" applyFill="1"/>
    <xf numFmtId="0" fontId="28" fillId="0" borderId="0" xfId="0" applyFont="1" applyAlignment="1">
      <alignment horizontal="center" wrapText="1"/>
    </xf>
    <xf numFmtId="0" fontId="35" fillId="0" borderId="0" xfId="0" applyFont="1" applyAlignment="1">
      <alignment vertical="center"/>
    </xf>
    <xf numFmtId="0" fontId="37" fillId="0" borderId="12" xfId="0" applyFont="1" applyBorder="1"/>
    <xf numFmtId="3" fontId="21" fillId="0" borderId="0" xfId="0" applyNumberFormat="1" applyFont="1"/>
    <xf numFmtId="166" fontId="21" fillId="0" borderId="0" xfId="0" applyNumberFormat="1" applyFont="1"/>
    <xf numFmtId="0" fontId="37" fillId="0" borderId="0" xfId="0" applyFont="1"/>
    <xf numFmtId="0" fontId="39" fillId="0" borderId="12" xfId="0" applyFont="1" applyBorder="1"/>
    <xf numFmtId="0" fontId="33" fillId="0" borderId="12" xfId="0" quotePrefix="1" applyFont="1" applyBorder="1"/>
    <xf numFmtId="172" fontId="21" fillId="0" borderId="0" xfId="3" applyNumberFormat="1" applyFont="1" applyBorder="1"/>
    <xf numFmtId="0" fontId="21" fillId="0" borderId="0" xfId="0" applyFont="1" applyAlignment="1">
      <alignment vertical="center"/>
    </xf>
    <xf numFmtId="0" fontId="21" fillId="0" borderId="0" xfId="0" applyFont="1" applyAlignment="1">
      <alignment horizontal="left"/>
    </xf>
    <xf numFmtId="0" fontId="29" fillId="0" borderId="0" xfId="2" applyFont="1" applyAlignment="1">
      <alignment horizontal="left"/>
    </xf>
    <xf numFmtId="172" fontId="21" fillId="0" borderId="0" xfId="3" applyNumberFormat="1" applyFont="1" applyAlignment="1">
      <alignment vertical="center"/>
    </xf>
    <xf numFmtId="41" fontId="21" fillId="0" borderId="0" xfId="0" applyNumberFormat="1" applyFont="1" applyAlignment="1">
      <alignment vertical="center"/>
    </xf>
    <xf numFmtId="172" fontId="21" fillId="0" borderId="0" xfId="3" applyNumberFormat="1" applyFont="1" applyFill="1" applyAlignment="1">
      <alignment vertical="center"/>
    </xf>
    <xf numFmtId="41" fontId="21" fillId="0" borderId="0" xfId="1" applyFont="1" applyFill="1" applyAlignment="1">
      <alignment vertical="center"/>
    </xf>
    <xf numFmtId="166" fontId="21" fillId="0" borderId="0" xfId="0" applyNumberFormat="1" applyFont="1" applyAlignment="1">
      <alignment vertical="center"/>
    </xf>
    <xf numFmtId="174" fontId="21" fillId="0" borderId="0" xfId="0" applyNumberFormat="1" applyFont="1" applyAlignment="1">
      <alignment vertical="center"/>
    </xf>
    <xf numFmtId="0" fontId="35" fillId="0" borderId="0" xfId="0" applyFont="1"/>
    <xf numFmtId="169" fontId="18" fillId="0" borderId="0" xfId="4" applyFont="1" applyAlignment="1">
      <alignment wrapText="1"/>
    </xf>
    <xf numFmtId="169" fontId="18" fillId="0" borderId="0" xfId="4" applyFont="1"/>
    <xf numFmtId="0" fontId="21" fillId="0" borderId="0" xfId="0" applyFont="1" applyAlignment="1">
      <alignment horizontal="center" wrapText="1"/>
    </xf>
    <xf numFmtId="0" fontId="31" fillId="0" borderId="0" xfId="0" applyFont="1" applyAlignment="1">
      <alignment horizontal="left"/>
    </xf>
    <xf numFmtId="176" fontId="21" fillId="0" borderId="0" xfId="0" applyNumberFormat="1" applyFont="1" applyAlignment="1">
      <alignment vertical="center"/>
    </xf>
    <xf numFmtId="176" fontId="28" fillId="0" borderId="0" xfId="0" applyNumberFormat="1" applyFont="1" applyAlignment="1">
      <alignment vertical="center"/>
    </xf>
    <xf numFmtId="166" fontId="28" fillId="0" borderId="0" xfId="0" applyNumberFormat="1" applyFont="1" applyAlignment="1">
      <alignment vertical="center"/>
    </xf>
    <xf numFmtId="172" fontId="21" fillId="0" borderId="0" xfId="0" applyNumberFormat="1" applyFont="1" applyAlignment="1">
      <alignment vertical="center"/>
    </xf>
    <xf numFmtId="174" fontId="19" fillId="0" borderId="0" xfId="0" applyNumberFormat="1" applyFont="1" applyAlignment="1">
      <alignment vertical="center"/>
    </xf>
    <xf numFmtId="0" fontId="36" fillId="0" borderId="0" xfId="0" applyFont="1" applyAlignment="1">
      <alignment vertical="center"/>
    </xf>
    <xf numFmtId="0" fontId="31" fillId="0" borderId="0" xfId="0" applyFont="1" applyAlignment="1">
      <alignment vertical="center"/>
    </xf>
    <xf numFmtId="0" fontId="28" fillId="0" borderId="0" xfId="0" applyFont="1" applyAlignment="1">
      <alignment vertical="center" wrapText="1"/>
    </xf>
    <xf numFmtId="166" fontId="28" fillId="0" borderId="0" xfId="6" applyFont="1" applyBorder="1" applyAlignment="1">
      <alignment vertical="center"/>
    </xf>
    <xf numFmtId="166" fontId="36" fillId="0" borderId="0" xfId="0" applyNumberFormat="1" applyFont="1" applyAlignment="1">
      <alignment vertical="center"/>
    </xf>
    <xf numFmtId="0" fontId="36" fillId="0" borderId="0" xfId="0" applyFont="1"/>
    <xf numFmtId="41" fontId="21" fillId="0" borderId="0" xfId="0" applyNumberFormat="1" applyFont="1"/>
    <xf numFmtId="41" fontId="3" fillId="0" borderId="0" xfId="0" applyNumberFormat="1" applyFont="1"/>
    <xf numFmtId="180" fontId="21" fillId="0" borderId="0" xfId="0" applyNumberFormat="1" applyFont="1"/>
    <xf numFmtId="0" fontId="26" fillId="0" borderId="3" xfId="0" applyFont="1" applyBorder="1"/>
    <xf numFmtId="178" fontId="21" fillId="0" borderId="0" xfId="442" applyNumberFormat="1" applyFont="1"/>
    <xf numFmtId="178" fontId="21" fillId="0" borderId="0" xfId="442" applyNumberFormat="1" applyFont="1" applyAlignment="1">
      <alignment vertical="center"/>
    </xf>
    <xf numFmtId="0" fontId="26" fillId="0" borderId="0" xfId="0" applyFont="1" applyAlignment="1">
      <alignment horizontal="center" vertical="center"/>
    </xf>
    <xf numFmtId="0" fontId="25" fillId="0" borderId="0" xfId="0" applyFont="1" applyAlignment="1">
      <alignment vertical="center"/>
    </xf>
    <xf numFmtId="0" fontId="26" fillId="0" borderId="0" xfId="0" applyFont="1" applyAlignment="1">
      <alignment horizontal="left" vertical="center" wrapText="1"/>
    </xf>
    <xf numFmtId="0" fontId="26" fillId="0" borderId="0" xfId="0" applyFont="1" applyAlignment="1">
      <alignment vertical="center"/>
    </xf>
    <xf numFmtId="0" fontId="25" fillId="0" borderId="0" xfId="0" applyFont="1" applyAlignment="1">
      <alignment horizontal="center" vertical="center"/>
    </xf>
    <xf numFmtId="0" fontId="26" fillId="0" borderId="33" xfId="0" applyFont="1" applyBorder="1" applyAlignment="1">
      <alignment vertical="center"/>
    </xf>
    <xf numFmtId="0" fontId="25" fillId="0" borderId="33" xfId="0" applyFont="1" applyBorder="1" applyAlignment="1">
      <alignment horizontal="center" vertical="center"/>
    </xf>
    <xf numFmtId="0" fontId="57" fillId="0" borderId="0" xfId="2" applyFont="1" applyFill="1" applyAlignment="1">
      <alignment horizontal="center"/>
    </xf>
    <xf numFmtId="0" fontId="57" fillId="0" borderId="0" xfId="2" applyFont="1" applyFill="1" applyBorder="1" applyAlignment="1">
      <alignment horizontal="center" vertical="center"/>
    </xf>
    <xf numFmtId="0" fontId="62" fillId="0" borderId="0" xfId="0" applyFont="1" applyAlignment="1">
      <alignment horizontal="center" vertical="center" wrapText="1"/>
    </xf>
    <xf numFmtId="0" fontId="60" fillId="0" borderId="0" xfId="0" applyFont="1" applyAlignment="1">
      <alignment vertical="center"/>
    </xf>
    <xf numFmtId="9" fontId="26" fillId="0" borderId="0" xfId="0" applyNumberFormat="1" applyFont="1" applyAlignment="1">
      <alignment horizontal="center" vertical="center"/>
    </xf>
    <xf numFmtId="0" fontId="26" fillId="0" borderId="0" xfId="0" applyFont="1" applyAlignment="1">
      <alignment horizontal="left" vertical="center"/>
    </xf>
    <xf numFmtId="0" fontId="34" fillId="0" borderId="0" xfId="5" applyAlignment="1">
      <alignment vertical="center"/>
    </xf>
    <xf numFmtId="0" fontId="26" fillId="38" borderId="0" xfId="0" applyFont="1" applyFill="1" applyAlignment="1">
      <alignment vertical="center"/>
    </xf>
    <xf numFmtId="0" fontId="25" fillId="38" borderId="0" xfId="0" applyFont="1" applyFill="1" applyAlignment="1">
      <alignment horizontal="center" vertical="center"/>
    </xf>
    <xf numFmtId="0" fontId="26" fillId="38" borderId="33" xfId="0" applyFont="1" applyFill="1" applyBorder="1" applyAlignment="1">
      <alignment vertical="center"/>
    </xf>
    <xf numFmtId="0" fontId="25" fillId="38" borderId="33" xfId="0" applyFont="1" applyFill="1" applyBorder="1" applyAlignment="1">
      <alignment horizontal="center" vertical="center"/>
    </xf>
    <xf numFmtId="0" fontId="62" fillId="0" borderId="0" xfId="0" applyFont="1" applyAlignment="1">
      <alignment horizontal="centerContinuous" vertical="center" wrapText="1"/>
    </xf>
    <xf numFmtId="0" fontId="60" fillId="0" borderId="0" xfId="0" applyFont="1" applyAlignment="1">
      <alignment horizontal="centerContinuous" vertical="center"/>
    </xf>
    <xf numFmtId="0" fontId="62" fillId="0" borderId="0" xfId="0" applyFont="1" applyAlignment="1">
      <alignment vertical="center" wrapText="1"/>
    </xf>
    <xf numFmtId="0" fontId="34" fillId="0" borderId="12" xfId="5" applyBorder="1" applyAlignment="1">
      <alignment vertical="center"/>
    </xf>
    <xf numFmtId="0" fontId="41" fillId="0" borderId="0" xfId="5" applyFont="1" applyAlignment="1">
      <alignment vertical="center"/>
    </xf>
    <xf numFmtId="170" fontId="34" fillId="0" borderId="0" xfId="5" applyNumberFormat="1" applyAlignment="1">
      <alignment vertical="center"/>
    </xf>
    <xf numFmtId="0" fontId="34" fillId="0" borderId="0" xfId="5" applyAlignment="1">
      <alignment horizontal="center" vertical="center"/>
    </xf>
    <xf numFmtId="170" fontId="63" fillId="39" borderId="3" xfId="5" applyNumberFormat="1" applyFont="1" applyFill="1" applyBorder="1" applyAlignment="1">
      <alignment horizontal="center" vertical="center" wrapText="1"/>
    </xf>
    <xf numFmtId="0" fontId="34" fillId="0" borderId="21" xfId="5" applyBorder="1" applyAlignment="1">
      <alignment vertical="center"/>
    </xf>
    <xf numFmtId="0" fontId="34" fillId="0" borderId="23" xfId="5" applyBorder="1" applyAlignment="1">
      <alignment vertical="center"/>
    </xf>
    <xf numFmtId="41" fontId="34" fillId="0" borderId="3" xfId="1" applyFont="1" applyBorder="1" applyAlignment="1">
      <alignment vertical="center"/>
    </xf>
    <xf numFmtId="167" fontId="34" fillId="0" borderId="3" xfId="3" applyFont="1" applyBorder="1" applyAlignment="1">
      <alignment vertical="center"/>
    </xf>
    <xf numFmtId="0" fontId="25" fillId="2" borderId="21" xfId="0" applyFont="1" applyFill="1" applyBorder="1" applyAlignment="1">
      <alignment vertical="center"/>
    </xf>
    <xf numFmtId="0" fontId="25" fillId="2" borderId="23" xfId="0" applyFont="1" applyFill="1" applyBorder="1" applyAlignment="1">
      <alignment vertical="center"/>
    </xf>
    <xf numFmtId="41" fontId="25" fillId="2" borderId="3" xfId="1" applyFont="1" applyFill="1" applyBorder="1" applyAlignment="1">
      <alignment vertical="center"/>
    </xf>
    <xf numFmtId="167" fontId="25" fillId="2" borderId="3" xfId="3" applyFont="1" applyFill="1" applyBorder="1" applyAlignment="1">
      <alignment vertical="center"/>
    </xf>
    <xf numFmtId="167" fontId="25" fillId="0" borderId="0" xfId="3" applyFont="1" applyBorder="1" applyAlignment="1">
      <alignment vertical="center"/>
    </xf>
    <xf numFmtId="0" fontId="34" fillId="0" borderId="0" xfId="5" applyAlignment="1">
      <alignment vertical="center" wrapText="1"/>
    </xf>
    <xf numFmtId="167" fontId="34" fillId="0" borderId="0" xfId="5" applyNumberFormat="1" applyAlignment="1">
      <alignment vertical="center"/>
    </xf>
    <xf numFmtId="0" fontId="41" fillId="0" borderId="12" xfId="5" applyFont="1" applyBorder="1" applyAlignment="1">
      <alignment vertical="center"/>
    </xf>
    <xf numFmtId="0" fontId="41" fillId="2" borderId="21" xfId="5" applyFont="1" applyFill="1" applyBorder="1" applyAlignment="1">
      <alignment vertical="center"/>
    </xf>
    <xf numFmtId="0" fontId="41" fillId="2" borderId="23" xfId="5" applyFont="1" applyFill="1" applyBorder="1" applyAlignment="1">
      <alignment vertical="center"/>
    </xf>
    <xf numFmtId="174" fontId="41" fillId="2" borderId="3" xfId="6" applyNumberFormat="1" applyFont="1" applyFill="1" applyBorder="1" applyAlignment="1">
      <alignment vertical="center"/>
    </xf>
    <xf numFmtId="41" fontId="41" fillId="2" borderId="3" xfId="1" applyFont="1" applyFill="1" applyBorder="1" applyAlignment="1">
      <alignment horizontal="left" vertical="center"/>
    </xf>
    <xf numFmtId="177" fontId="34" fillId="0" borderId="3" xfId="1" applyNumberFormat="1" applyFont="1" applyBorder="1" applyAlignment="1">
      <alignment vertical="center"/>
    </xf>
    <xf numFmtId="177" fontId="41" fillId="2" borderId="3" xfId="1" applyNumberFormat="1" applyFont="1" applyFill="1" applyBorder="1" applyAlignment="1">
      <alignment vertical="center"/>
    </xf>
    <xf numFmtId="167" fontId="41" fillId="2" borderId="3" xfId="3" applyFont="1" applyFill="1" applyBorder="1" applyAlignment="1">
      <alignment vertical="center"/>
    </xf>
    <xf numFmtId="41" fontId="41" fillId="2" borderId="3" xfId="1" applyFont="1" applyFill="1" applyBorder="1" applyAlignment="1">
      <alignment vertical="center"/>
    </xf>
    <xf numFmtId="0" fontId="34" fillId="0" borderId="12" xfId="7" applyBorder="1" applyAlignment="1">
      <alignment vertical="center"/>
    </xf>
    <xf numFmtId="3" fontId="34" fillId="0" borderId="0" xfId="7" applyNumberFormat="1" applyAlignment="1">
      <alignment vertical="center"/>
    </xf>
    <xf numFmtId="0" fontId="34" fillId="0" borderId="0" xfId="7" applyAlignment="1">
      <alignment vertical="center"/>
    </xf>
    <xf numFmtId="170" fontId="34" fillId="0" borderId="0" xfId="7" applyNumberFormat="1" applyAlignment="1">
      <alignment vertical="center"/>
    </xf>
    <xf numFmtId="167" fontId="34" fillId="0" borderId="0" xfId="7" applyNumberFormat="1" applyAlignment="1">
      <alignment vertical="center"/>
    </xf>
    <xf numFmtId="166" fontId="27" fillId="0" borderId="0" xfId="6" applyFont="1" applyAlignment="1">
      <alignment vertical="center"/>
    </xf>
    <xf numFmtId="41" fontId="26" fillId="0" borderId="3" xfId="1" applyFont="1" applyBorder="1"/>
    <xf numFmtId="0" fontId="27" fillId="0" borderId="0" xfId="0" applyFont="1" applyAlignment="1">
      <alignment horizontal="left" vertical="center" wrapText="1"/>
    </xf>
    <xf numFmtId="0" fontId="41" fillId="0" borderId="0" xfId="5" quotePrefix="1" applyFont="1" applyAlignment="1">
      <alignment horizontal="center" vertical="center"/>
    </xf>
    <xf numFmtId="0" fontId="41" fillId="0" borderId="0" xfId="5" applyFont="1" applyAlignment="1">
      <alignment horizontal="center" vertical="center"/>
    </xf>
    <xf numFmtId="0" fontId="34" fillId="0" borderId="0" xfId="5" quotePrefix="1" applyAlignment="1">
      <alignment horizontal="center" vertical="center"/>
    </xf>
    <xf numFmtId="0" fontId="34" fillId="0" borderId="0" xfId="5" quotePrefix="1" applyAlignment="1">
      <alignment vertical="center"/>
    </xf>
    <xf numFmtId="0" fontId="41" fillId="0" borderId="0" xfId="5" quotePrefix="1" applyFont="1" applyAlignment="1">
      <alignment horizontal="left" vertical="center"/>
    </xf>
    <xf numFmtId="170" fontId="41" fillId="0" borderId="0" xfId="5" quotePrefix="1" applyNumberFormat="1" applyFont="1" applyAlignment="1">
      <alignment horizontal="left" vertical="center"/>
    </xf>
    <xf numFmtId="41" fontId="26" fillId="0" borderId="0" xfId="1" applyFont="1" applyFill="1" applyAlignment="1">
      <alignment vertical="center"/>
    </xf>
    <xf numFmtId="41" fontId="26" fillId="0" borderId="33" xfId="1" applyFont="1" applyFill="1" applyBorder="1" applyAlignment="1">
      <alignment vertical="center"/>
    </xf>
    <xf numFmtId="41" fontId="62" fillId="0" borderId="0" xfId="1" applyFont="1" applyFill="1" applyAlignment="1">
      <alignment vertical="center" wrapText="1"/>
    </xf>
    <xf numFmtId="41" fontId="34" fillId="0" borderId="0" xfId="1" applyFont="1" applyFill="1" applyAlignment="1">
      <alignment vertical="center"/>
    </xf>
    <xf numFmtId="41" fontId="41" fillId="0" borderId="0" xfId="1" applyFont="1" applyFill="1" applyAlignment="1">
      <alignment vertical="center"/>
    </xf>
    <xf numFmtId="0" fontId="7" fillId="6" borderId="0" xfId="0" applyFont="1" applyFill="1" applyAlignment="1">
      <alignment vertical="center"/>
    </xf>
    <xf numFmtId="170" fontId="32" fillId="6" borderId="7" xfId="0" applyNumberFormat="1" applyFont="1" applyFill="1" applyBorder="1" applyAlignment="1">
      <alignment horizontal="center" vertical="center" wrapText="1"/>
    </xf>
    <xf numFmtId="0" fontId="36" fillId="6" borderId="18" xfId="0" applyFont="1" applyFill="1" applyBorder="1"/>
    <xf numFmtId="0" fontId="36" fillId="6" borderId="19" xfId="0" applyFont="1" applyFill="1" applyBorder="1"/>
    <xf numFmtId="170" fontId="32" fillId="6" borderId="1" xfId="0" applyNumberFormat="1" applyFont="1" applyFill="1" applyBorder="1" applyAlignment="1">
      <alignment horizontal="center" vertical="center" wrapText="1"/>
    </xf>
    <xf numFmtId="0" fontId="32" fillId="6" borderId="18" xfId="0" applyFont="1" applyFill="1" applyBorder="1" applyAlignment="1">
      <alignment horizontal="center" vertical="center"/>
    </xf>
    <xf numFmtId="0" fontId="36" fillId="6" borderId="20" xfId="0" applyFont="1" applyFill="1" applyBorder="1"/>
    <xf numFmtId="0" fontId="32" fillId="6" borderId="12" xfId="0" applyFont="1" applyFill="1" applyBorder="1" applyAlignment="1">
      <alignment horizontal="center" vertical="center"/>
    </xf>
    <xf numFmtId="0" fontId="36" fillId="6" borderId="0" xfId="0" applyFont="1" applyFill="1"/>
    <xf numFmtId="0" fontId="36" fillId="6" borderId="13" xfId="0" applyFont="1" applyFill="1" applyBorder="1"/>
    <xf numFmtId="167" fontId="32" fillId="6" borderId="14" xfId="3" applyFont="1" applyFill="1" applyBorder="1" applyAlignment="1">
      <alignment horizontal="center" vertical="center"/>
    </xf>
    <xf numFmtId="0" fontId="32" fillId="6" borderId="3" xfId="0" applyFont="1" applyFill="1" applyBorder="1" applyAlignment="1">
      <alignment horizontal="center" vertical="center" wrapText="1"/>
    </xf>
    <xf numFmtId="0" fontId="14" fillId="0" borderId="0" xfId="0" applyFont="1"/>
    <xf numFmtId="0" fontId="15" fillId="0" borderId="0" xfId="0" applyFont="1" applyAlignment="1">
      <alignment horizontal="center"/>
    </xf>
    <xf numFmtId="0" fontId="16" fillId="0" borderId="0" xfId="0" applyFont="1" applyAlignment="1">
      <alignment horizontal="center"/>
    </xf>
    <xf numFmtId="0" fontId="17" fillId="0" borderId="0" xfId="0" applyFont="1"/>
    <xf numFmtId="0" fontId="18" fillId="0" borderId="0" xfId="0" applyFont="1"/>
    <xf numFmtId="0" fontId="19" fillId="0" borderId="0" xfId="0" applyFont="1"/>
    <xf numFmtId="0" fontId="20" fillId="0" borderId="0" xfId="2" applyFont="1" applyFill="1" applyBorder="1" applyAlignment="1">
      <alignment horizontal="center"/>
    </xf>
    <xf numFmtId="0" fontId="14" fillId="0" borderId="0" xfId="0" applyFont="1" applyAlignment="1">
      <alignment horizontal="center"/>
    </xf>
    <xf numFmtId="0" fontId="20" fillId="0" borderId="0" xfId="2" quotePrefix="1" applyFont="1" applyFill="1" applyBorder="1" applyAlignment="1">
      <alignment horizontal="center"/>
    </xf>
    <xf numFmtId="0" fontId="22" fillId="0" borderId="0" xfId="0" applyFont="1"/>
    <xf numFmtId="0" fontId="23" fillId="0" borderId="0" xfId="0" applyFont="1" applyAlignment="1">
      <alignment horizontal="center"/>
    </xf>
    <xf numFmtId="0" fontId="64" fillId="0" borderId="0" xfId="2" quotePrefix="1" applyFont="1" applyFill="1"/>
    <xf numFmtId="0" fontId="65" fillId="0" borderId="0" xfId="0" applyFont="1"/>
    <xf numFmtId="0" fontId="21" fillId="0" borderId="8" xfId="0" applyFont="1" applyBorder="1" applyAlignment="1">
      <alignment horizontal="left" indent="1"/>
    </xf>
    <xf numFmtId="0" fontId="21" fillId="0" borderId="9" xfId="0" applyFont="1" applyBorder="1"/>
    <xf numFmtId="168" fontId="21" fillId="0" borderId="10" xfId="3" applyNumberFormat="1" applyFont="1" applyFill="1" applyBorder="1" applyAlignment="1">
      <alignment horizontal="center"/>
    </xf>
    <xf numFmtId="171" fontId="21" fillId="0" borderId="11" xfId="3" applyNumberFormat="1" applyFont="1" applyFill="1" applyBorder="1" applyAlignment="1">
      <alignment horizontal="left" vertical="center" indent="1"/>
    </xf>
    <xf numFmtId="0" fontId="21" fillId="0" borderId="12" xfId="0" applyFont="1" applyBorder="1" applyAlignment="1">
      <alignment horizontal="left" indent="1"/>
    </xf>
    <xf numFmtId="168" fontId="28" fillId="0" borderId="13" xfId="3" applyNumberFormat="1" applyFont="1" applyFill="1" applyBorder="1" applyAlignment="1">
      <alignment horizontal="center"/>
    </xf>
    <xf numFmtId="171" fontId="21" fillId="0" borderId="14" xfId="3" applyNumberFormat="1" applyFont="1" applyFill="1" applyBorder="1" applyAlignment="1">
      <alignment horizontal="left" vertical="center" indent="1"/>
    </xf>
    <xf numFmtId="0" fontId="28" fillId="0" borderId="12" xfId="0" applyFont="1" applyBorder="1" applyAlignment="1">
      <alignment horizontal="left" indent="1"/>
    </xf>
    <xf numFmtId="168" fontId="28" fillId="0" borderId="0" xfId="3" applyNumberFormat="1" applyFont="1" applyFill="1" applyBorder="1"/>
    <xf numFmtId="168" fontId="21" fillId="0" borderId="0" xfId="3" applyNumberFormat="1" applyFont="1" applyFill="1" applyBorder="1"/>
    <xf numFmtId="168" fontId="21" fillId="0" borderId="13" xfId="3" applyNumberFormat="1" applyFont="1" applyFill="1" applyBorder="1" applyAlignment="1">
      <alignment horizontal="center"/>
    </xf>
    <xf numFmtId="0" fontId="28" fillId="0" borderId="13" xfId="0" applyFont="1" applyBorder="1" applyAlignment="1">
      <alignment horizontal="center"/>
    </xf>
    <xf numFmtId="171" fontId="28" fillId="0" borderId="14" xfId="3" applyNumberFormat="1" applyFont="1" applyFill="1" applyBorder="1" applyAlignment="1">
      <alignment horizontal="left" vertical="center" indent="1"/>
    </xf>
    <xf numFmtId="168" fontId="21" fillId="0" borderId="0" xfId="0" applyNumberFormat="1" applyFont="1"/>
    <xf numFmtId="168" fontId="21" fillId="0" borderId="13" xfId="0" applyNumberFormat="1" applyFont="1" applyBorder="1" applyAlignment="1">
      <alignment horizontal="center"/>
    </xf>
    <xf numFmtId="168" fontId="28" fillId="0" borderId="0" xfId="0" applyNumberFormat="1" applyFont="1"/>
    <xf numFmtId="168" fontId="28" fillId="0" borderId="13" xfId="0" applyNumberFormat="1" applyFont="1" applyBorder="1" applyAlignment="1">
      <alignment horizontal="center"/>
    </xf>
    <xf numFmtId="178" fontId="21" fillId="0" borderId="14" xfId="442" applyNumberFormat="1" applyFont="1" applyFill="1" applyBorder="1" applyAlignment="1">
      <alignment horizontal="left" vertical="center" indent="1"/>
    </xf>
    <xf numFmtId="173" fontId="28" fillId="0" borderId="14" xfId="3" applyNumberFormat="1" applyFont="1" applyFill="1" applyBorder="1" applyAlignment="1">
      <alignment horizontal="left" vertical="center" indent="1"/>
    </xf>
    <xf numFmtId="0" fontId="28" fillId="0" borderId="15" xfId="0" applyFont="1" applyBorder="1" applyAlignment="1">
      <alignment horizontal="left" vertical="center" indent="1"/>
    </xf>
    <xf numFmtId="174" fontId="21" fillId="0" borderId="16" xfId="3" applyNumberFormat="1" applyFont="1" applyFill="1" applyBorder="1" applyAlignment="1">
      <alignment vertical="center"/>
    </xf>
    <xf numFmtId="168" fontId="21" fillId="0" borderId="17" xfId="3" applyNumberFormat="1" applyFont="1" applyFill="1" applyBorder="1" applyAlignment="1">
      <alignment horizontal="center" vertical="center"/>
    </xf>
    <xf numFmtId="173" fontId="28" fillId="0" borderId="2" xfId="3" applyNumberFormat="1" applyFont="1" applyFill="1" applyBorder="1" applyAlignment="1">
      <alignment horizontal="left" vertical="center" indent="1"/>
    </xf>
    <xf numFmtId="0" fontId="28" fillId="0" borderId="12" xfId="0" applyFont="1" applyBorder="1" applyAlignment="1">
      <alignment vertical="center" wrapText="1"/>
    </xf>
    <xf numFmtId="166" fontId="28" fillId="0" borderId="14" xfId="0" applyNumberFormat="1" applyFont="1" applyBorder="1"/>
    <xf numFmtId="174" fontId="28" fillId="0" borderId="14" xfId="0" applyNumberFormat="1" applyFont="1" applyBorder="1"/>
    <xf numFmtId="0" fontId="40" fillId="0" borderId="12" xfId="0" applyFont="1" applyBorder="1" applyAlignment="1">
      <alignment vertical="center" wrapText="1"/>
    </xf>
    <xf numFmtId="0" fontId="21" fillId="0" borderId="0" xfId="0" applyFont="1" applyAlignment="1">
      <alignment vertical="center" wrapText="1"/>
    </xf>
    <xf numFmtId="166" fontId="21" fillId="0" borderId="14" xfId="3" applyNumberFormat="1" applyFont="1" applyFill="1" applyBorder="1" applyAlignment="1">
      <alignment vertical="center"/>
    </xf>
    <xf numFmtId="41" fontId="21" fillId="0" borderId="14" xfId="1" applyFont="1" applyFill="1" applyBorder="1" applyAlignment="1">
      <alignment vertical="center"/>
    </xf>
    <xf numFmtId="0" fontId="21" fillId="0" borderId="12" xfId="0" applyFont="1" applyBorder="1" applyAlignment="1">
      <alignment vertical="center" wrapText="1"/>
    </xf>
    <xf numFmtId="0" fontId="28" fillId="0" borderId="12" xfId="0" applyFont="1" applyBorder="1" applyAlignment="1">
      <alignment horizontal="left" vertical="center" wrapText="1"/>
    </xf>
    <xf numFmtId="0" fontId="28" fillId="0" borderId="0" xfId="0" applyFont="1" applyAlignment="1">
      <alignment horizontal="left" vertical="center" wrapText="1"/>
    </xf>
    <xf numFmtId="166" fontId="21" fillId="0" borderId="14" xfId="1" applyNumberFormat="1" applyFont="1" applyFill="1" applyBorder="1" applyAlignment="1">
      <alignment vertical="center"/>
    </xf>
    <xf numFmtId="0" fontId="21" fillId="0" borderId="12" xfId="0" applyFont="1" applyBorder="1" applyAlignment="1">
      <alignment vertical="center"/>
    </xf>
    <xf numFmtId="166" fontId="28" fillId="0" borderId="14" xfId="1" applyNumberFormat="1" applyFont="1" applyFill="1" applyBorder="1" applyAlignment="1">
      <alignment vertical="center"/>
    </xf>
    <xf numFmtId="0" fontId="21" fillId="0" borderId="12" xfId="0" applyFont="1" applyBorder="1" applyAlignment="1">
      <alignment horizontal="left" vertical="center" wrapText="1"/>
    </xf>
    <xf numFmtId="0" fontId="21" fillId="0" borderId="0" xfId="0" applyFont="1" applyAlignment="1">
      <alignment horizontal="left" vertical="center" wrapText="1"/>
    </xf>
    <xf numFmtId="41" fontId="28" fillId="0" borderId="14" xfId="1" applyFont="1" applyFill="1" applyBorder="1" applyAlignment="1">
      <alignment vertical="center"/>
    </xf>
    <xf numFmtId="0" fontId="18" fillId="0" borderId="15" xfId="0" applyFont="1" applyBorder="1" applyAlignment="1">
      <alignment vertical="center" wrapText="1"/>
    </xf>
    <xf numFmtId="0" fontId="28" fillId="0" borderId="16" xfId="0" applyFont="1" applyBorder="1" applyAlignment="1">
      <alignment vertical="center" wrapText="1"/>
    </xf>
    <xf numFmtId="166" fontId="28" fillId="0" borderId="2" xfId="1" applyNumberFormat="1" applyFont="1" applyFill="1" applyBorder="1" applyAlignment="1">
      <alignment vertical="center"/>
    </xf>
    <xf numFmtId="41" fontId="28" fillId="0" borderId="2" xfId="1" applyFont="1" applyFill="1" applyBorder="1" applyAlignment="1">
      <alignment vertical="center"/>
    </xf>
    <xf numFmtId="0" fontId="32" fillId="0" borderId="12" xfId="0" applyFont="1" applyBorder="1" applyAlignment="1">
      <alignment horizontal="center" vertical="center"/>
    </xf>
    <xf numFmtId="0" fontId="36" fillId="0" borderId="13" xfId="0" applyFont="1" applyBorder="1"/>
    <xf numFmtId="167" fontId="32" fillId="0" borderId="14" xfId="3" applyFont="1" applyFill="1" applyBorder="1" applyAlignment="1">
      <alignment horizontal="center" vertical="center" wrapText="1"/>
    </xf>
    <xf numFmtId="0" fontId="21" fillId="0" borderId="12" xfId="0" applyFont="1" applyBorder="1"/>
    <xf numFmtId="0" fontId="28" fillId="0" borderId="13" xfId="0" applyFont="1" applyBorder="1"/>
    <xf numFmtId="172" fontId="21" fillId="0" borderId="14" xfId="3" applyNumberFormat="1" applyFont="1" applyFill="1" applyBorder="1" applyAlignment="1"/>
    <xf numFmtId="0" fontId="38" fillId="0" borderId="0" xfId="0" applyFont="1"/>
    <xf numFmtId="0" fontId="40" fillId="0" borderId="0" xfId="0" applyFont="1" applyAlignment="1">
      <alignment horizontal="center"/>
    </xf>
    <xf numFmtId="49" fontId="21" fillId="0" borderId="12" xfId="0" applyNumberFormat="1" applyFont="1" applyBorder="1"/>
    <xf numFmtId="49" fontId="21" fillId="0" borderId="0" xfId="0" applyNumberFormat="1" applyFont="1"/>
    <xf numFmtId="49" fontId="28" fillId="0" borderId="0" xfId="0" applyNumberFormat="1" applyFont="1" applyAlignment="1">
      <alignment horizontal="center"/>
    </xf>
    <xf numFmtId="49" fontId="28" fillId="0" borderId="0" xfId="0" applyNumberFormat="1" applyFont="1"/>
    <xf numFmtId="167" fontId="21" fillId="0" borderId="14" xfId="3" applyFont="1" applyFill="1" applyBorder="1" applyAlignment="1"/>
    <xf numFmtId="0" fontId="28" fillId="0" borderId="12" xfId="0" applyFont="1" applyBorder="1"/>
    <xf numFmtId="172" fontId="28" fillId="0" borderId="14" xfId="3" applyNumberFormat="1" applyFont="1" applyFill="1" applyBorder="1" applyAlignment="1"/>
    <xf numFmtId="0" fontId="40" fillId="0" borderId="13" xfId="0" applyFont="1" applyBorder="1"/>
    <xf numFmtId="49" fontId="21" fillId="0" borderId="12" xfId="0" quotePrefix="1" applyNumberFormat="1" applyFont="1" applyBorder="1"/>
    <xf numFmtId="49" fontId="21" fillId="0" borderId="0" xfId="0" quotePrefix="1" applyNumberFormat="1" applyFont="1"/>
    <xf numFmtId="0" fontId="21" fillId="0" borderId="13" xfId="0" quotePrefix="1" applyFont="1" applyBorder="1"/>
    <xf numFmtId="0" fontId="28" fillId="0" borderId="15" xfId="0" applyFont="1" applyBorder="1"/>
    <xf numFmtId="0" fontId="28" fillId="0" borderId="16" xfId="0" applyFont="1" applyBorder="1"/>
    <xf numFmtId="0" fontId="28" fillId="0" borderId="17" xfId="0" applyFont="1" applyBorder="1"/>
    <xf numFmtId="172" fontId="28" fillId="0" borderId="2" xfId="3" applyNumberFormat="1" applyFont="1" applyFill="1" applyBorder="1" applyAlignment="1"/>
    <xf numFmtId="0" fontId="40" fillId="0" borderId="3" xfId="0" applyFont="1" applyBorder="1" applyAlignment="1">
      <alignment horizontal="center" vertical="center" wrapText="1"/>
    </xf>
    <xf numFmtId="41" fontId="28" fillId="0" borderId="3" xfId="1" applyFont="1" applyFill="1" applyBorder="1" applyAlignment="1">
      <alignment vertical="center"/>
    </xf>
    <xf numFmtId="0" fontId="28" fillId="0" borderId="3" xfId="0" applyFont="1" applyBorder="1" applyAlignment="1">
      <alignment vertical="center" wrapText="1"/>
    </xf>
    <xf numFmtId="41" fontId="28" fillId="0" borderId="3" xfId="1" applyFont="1" applyFill="1" applyBorder="1" applyAlignment="1">
      <alignment vertical="center" wrapText="1"/>
    </xf>
    <xf numFmtId="49" fontId="21" fillId="0" borderId="3" xfId="0" applyNumberFormat="1" applyFont="1" applyBorder="1" applyAlignment="1">
      <alignment vertical="center" wrapText="1"/>
    </xf>
    <xf numFmtId="0" fontId="21" fillId="0" borderId="3" xfId="0" applyFont="1" applyBorder="1" applyAlignment="1">
      <alignment vertical="center" wrapText="1"/>
    </xf>
    <xf numFmtId="0" fontId="28" fillId="0" borderId="3" xfId="0" applyFont="1" applyBorder="1" applyAlignment="1">
      <alignment horizontal="center" vertical="center" wrapText="1"/>
    </xf>
    <xf numFmtId="41" fontId="3" fillId="0" borderId="0" xfId="1" applyFont="1" applyFill="1"/>
    <xf numFmtId="178" fontId="34" fillId="0" borderId="0" xfId="442" applyNumberFormat="1" applyFont="1" applyAlignment="1">
      <alignment vertical="center"/>
    </xf>
    <xf numFmtId="178" fontId="34" fillId="0" borderId="0" xfId="5" applyNumberFormat="1" applyAlignment="1">
      <alignment vertical="center"/>
    </xf>
    <xf numFmtId="182" fontId="28" fillId="0" borderId="2" xfId="3" applyNumberFormat="1" applyFont="1" applyFill="1" applyBorder="1" applyAlignment="1">
      <alignment horizontal="left" vertical="center" indent="1"/>
    </xf>
    <xf numFmtId="170" fontId="63" fillId="39" borderId="1" xfId="5" applyNumberFormat="1" applyFont="1" applyFill="1" applyBorder="1" applyAlignment="1">
      <alignment horizontal="center" vertical="center" wrapText="1"/>
    </xf>
    <xf numFmtId="166" fontId="34" fillId="0" borderId="3" xfId="5" applyNumberFormat="1" applyBorder="1" applyAlignment="1">
      <alignment vertical="center"/>
    </xf>
    <xf numFmtId="41" fontId="26" fillId="0" borderId="23" xfId="0" applyNumberFormat="1" applyFont="1" applyBorder="1"/>
    <xf numFmtId="0" fontId="25" fillId="2" borderId="17" xfId="0" applyFont="1" applyFill="1" applyBorder="1" applyAlignment="1">
      <alignment vertical="center"/>
    </xf>
    <xf numFmtId="0" fontId="26" fillId="0" borderId="21" xfId="0" applyFont="1" applyBorder="1"/>
    <xf numFmtId="0" fontId="66" fillId="0" borderId="0" xfId="0" applyFont="1"/>
    <xf numFmtId="41" fontId="66" fillId="0" borderId="0" xfId="1" applyFont="1" applyFill="1"/>
    <xf numFmtId="0" fontId="67" fillId="0" borderId="0" xfId="5" applyFont="1" applyAlignment="1">
      <alignment vertical="center"/>
    </xf>
    <xf numFmtId="41" fontId="67" fillId="0" borderId="0" xfId="1" applyFont="1" applyFill="1" applyAlignment="1">
      <alignment vertical="center"/>
    </xf>
    <xf numFmtId="0" fontId="21" fillId="0" borderId="0" xfId="0" applyFont="1" applyAlignment="1">
      <alignment horizontal="center" vertical="center"/>
    </xf>
    <xf numFmtId="4" fontId="32" fillId="0" borderId="0" xfId="0" applyNumberFormat="1" applyFont="1"/>
    <xf numFmtId="166" fontId="32" fillId="0" borderId="0" xfId="0" applyNumberFormat="1" applyFont="1"/>
    <xf numFmtId="0" fontId="32" fillId="0" borderId="0" xfId="0" applyFont="1"/>
    <xf numFmtId="0" fontId="32" fillId="0" borderId="0" xfId="0" applyFont="1" applyAlignment="1">
      <alignment horizontal="center"/>
    </xf>
    <xf numFmtId="166" fontId="36" fillId="0" borderId="0" xfId="0" applyNumberFormat="1" applyFont="1"/>
    <xf numFmtId="178" fontId="36" fillId="0" borderId="0" xfId="442" applyNumberFormat="1" applyFont="1"/>
    <xf numFmtId="41" fontId="36" fillId="0" borderId="0" xfId="0" applyNumberFormat="1" applyFont="1"/>
    <xf numFmtId="172" fontId="36" fillId="0" borderId="0" xfId="0" applyNumberFormat="1" applyFont="1"/>
    <xf numFmtId="171" fontId="36" fillId="0" borderId="0" xfId="0" applyNumberFormat="1" applyFont="1"/>
    <xf numFmtId="172" fontId="36" fillId="0" borderId="0" xfId="3" applyNumberFormat="1" applyFont="1"/>
    <xf numFmtId="178" fontId="36" fillId="0" borderId="0" xfId="0" applyNumberFormat="1" applyFont="1"/>
    <xf numFmtId="180" fontId="36" fillId="0" borderId="0" xfId="0" applyNumberFormat="1" applyFont="1"/>
    <xf numFmtId="174" fontId="36" fillId="0" borderId="0" xfId="0" applyNumberFormat="1" applyFont="1" applyAlignment="1">
      <alignment vertical="center"/>
    </xf>
    <xf numFmtId="172" fontId="36" fillId="0" borderId="0" xfId="3" applyNumberFormat="1" applyFont="1" applyFill="1" applyAlignment="1">
      <alignment vertical="center"/>
    </xf>
    <xf numFmtId="41" fontId="68" fillId="0" borderId="0" xfId="1" applyFont="1" applyFill="1" applyAlignment="1">
      <alignment vertical="center"/>
    </xf>
    <xf numFmtId="0" fontId="8" fillId="6" borderId="0" xfId="0" applyFont="1" applyFill="1" applyAlignment="1">
      <alignment horizontal="center" vertical="center" wrapText="1"/>
    </xf>
    <xf numFmtId="0" fontId="13" fillId="0" borderId="0" xfId="0" applyFont="1" applyAlignment="1">
      <alignment horizontal="center"/>
    </xf>
    <xf numFmtId="0" fontId="24" fillId="0" borderId="0" xfId="0" applyFont="1" applyAlignment="1">
      <alignment horizontal="center"/>
    </xf>
    <xf numFmtId="0" fontId="24" fillId="0" borderId="0" xfId="0" applyFont="1" applyAlignment="1">
      <alignment horizontal="center" vertical="center"/>
    </xf>
    <xf numFmtId="169" fontId="18" fillId="0" borderId="0" xfId="4" applyFont="1" applyAlignment="1">
      <alignment horizontal="left" wrapText="1"/>
    </xf>
    <xf numFmtId="0" fontId="31" fillId="0" borderId="0" xfId="0" applyFont="1" applyAlignment="1">
      <alignment horizontal="left"/>
    </xf>
    <xf numFmtId="0" fontId="32" fillId="6" borderId="4" xfId="0" applyFont="1" applyFill="1" applyBorder="1" applyAlignment="1">
      <alignment horizontal="center" vertical="center"/>
    </xf>
    <xf numFmtId="0" fontId="32" fillId="6" borderId="5" xfId="0" applyFont="1" applyFill="1" applyBorder="1" applyAlignment="1">
      <alignment horizontal="center" vertical="center"/>
    </xf>
    <xf numFmtId="0" fontId="32" fillId="6" borderId="6" xfId="0" applyFont="1" applyFill="1" applyBorder="1" applyAlignment="1">
      <alignment horizontal="center" vertical="center"/>
    </xf>
    <xf numFmtId="0" fontId="21" fillId="0" borderId="0" xfId="0" applyFont="1" applyAlignment="1">
      <alignment horizontal="left"/>
    </xf>
    <xf numFmtId="0" fontId="28" fillId="0" borderId="0" xfId="0" applyFont="1" applyAlignment="1">
      <alignment horizontal="center" vertical="center"/>
    </xf>
    <xf numFmtId="0" fontId="28" fillId="0" borderId="12" xfId="0" applyFont="1" applyBorder="1" applyAlignment="1">
      <alignment vertical="center" wrapText="1"/>
    </xf>
    <xf numFmtId="0" fontId="28" fillId="0" borderId="0" xfId="0" applyFont="1" applyAlignment="1">
      <alignment vertical="center" wrapText="1"/>
    </xf>
    <xf numFmtId="0" fontId="28" fillId="0" borderId="12" xfId="0" applyFont="1" applyBorder="1" applyAlignment="1">
      <alignment horizontal="left" vertical="center" wrapText="1"/>
    </xf>
    <xf numFmtId="0" fontId="28" fillId="0" borderId="0" xfId="0" applyFont="1" applyAlignment="1">
      <alignment horizontal="left" vertical="center" wrapText="1"/>
    </xf>
    <xf numFmtId="0" fontId="21" fillId="0" borderId="12" xfId="0" applyFont="1" applyBorder="1" applyAlignment="1">
      <alignment vertical="center" wrapText="1"/>
    </xf>
    <xf numFmtId="0" fontId="21" fillId="0" borderId="0" xfId="0" applyFont="1" applyAlignment="1">
      <alignment vertical="center" wrapText="1"/>
    </xf>
    <xf numFmtId="41" fontId="28" fillId="0" borderId="3" xfId="1" applyFont="1" applyFill="1" applyBorder="1" applyAlignment="1">
      <alignment horizontal="left" vertical="center" wrapText="1"/>
    </xf>
    <xf numFmtId="41" fontId="21" fillId="0" borderId="3" xfId="1" applyFont="1" applyFill="1" applyBorder="1" applyAlignment="1">
      <alignment horizontal="left" vertical="center" wrapText="1"/>
    </xf>
    <xf numFmtId="41" fontId="28" fillId="0" borderId="3" xfId="1" applyFont="1" applyFill="1" applyBorder="1" applyAlignment="1">
      <alignment horizontal="left" vertical="center"/>
    </xf>
    <xf numFmtId="41" fontId="28" fillId="0" borderId="3" xfId="1" applyFont="1" applyFill="1" applyBorder="1" applyAlignment="1">
      <alignment horizontal="left" vertical="center" indent="1"/>
    </xf>
    <xf numFmtId="0" fontId="24" fillId="0" borderId="0" xfId="0" quotePrefix="1" applyFont="1" applyAlignment="1">
      <alignment horizontal="center"/>
    </xf>
    <xf numFmtId="41" fontId="28" fillId="0" borderId="21" xfId="1" applyFont="1" applyFill="1" applyBorder="1" applyAlignment="1">
      <alignment horizontal="left" vertical="center"/>
    </xf>
    <xf numFmtId="41" fontId="28" fillId="0" borderId="22" xfId="1" applyFont="1" applyFill="1" applyBorder="1" applyAlignment="1">
      <alignment horizontal="left" vertical="center"/>
    </xf>
    <xf numFmtId="41" fontId="28" fillId="0" borderId="23" xfId="1" applyFont="1" applyFill="1" applyBorder="1" applyAlignment="1">
      <alignment horizontal="left" vertical="center"/>
    </xf>
    <xf numFmtId="169" fontId="18" fillId="0" borderId="0" xfId="4" applyFont="1" applyAlignment="1">
      <alignment horizontal="left"/>
    </xf>
    <xf numFmtId="0" fontId="28" fillId="0" borderId="0" xfId="0" applyFont="1" applyAlignment="1">
      <alignment horizontal="left"/>
    </xf>
    <xf numFmtId="0" fontId="32" fillId="6" borderId="3" xfId="0" applyFont="1" applyFill="1" applyBorder="1" applyAlignment="1">
      <alignment horizontal="center" vertical="center" wrapText="1"/>
    </xf>
    <xf numFmtId="166" fontId="21" fillId="0" borderId="21" xfId="1" applyNumberFormat="1" applyFont="1" applyFill="1" applyBorder="1" applyAlignment="1">
      <alignment horizontal="left" vertical="center" wrapText="1"/>
    </xf>
    <xf numFmtId="166" fontId="21" fillId="0" borderId="22" xfId="1" applyNumberFormat="1" applyFont="1" applyFill="1" applyBorder="1" applyAlignment="1">
      <alignment horizontal="left" vertical="center" wrapText="1"/>
    </xf>
    <xf numFmtId="166" fontId="21" fillId="0" borderId="23" xfId="1" applyNumberFormat="1" applyFont="1" applyFill="1" applyBorder="1" applyAlignment="1">
      <alignment horizontal="left" vertical="center" wrapText="1"/>
    </xf>
    <xf numFmtId="0" fontId="26" fillId="0" borderId="0" xfId="0" applyFont="1" applyAlignment="1">
      <alignment horizontal="left" vertical="top" wrapText="1"/>
    </xf>
    <xf numFmtId="0" fontId="62" fillId="0" borderId="0" xfId="0" applyFont="1" applyAlignment="1">
      <alignment horizontal="center" vertical="center" wrapText="1"/>
    </xf>
    <xf numFmtId="0" fontId="26" fillId="0" borderId="0" xfId="0" applyFont="1" applyAlignment="1">
      <alignment horizontal="left" vertical="center" wrapText="1"/>
    </xf>
    <xf numFmtId="0" fontId="63" fillId="39" borderId="3" xfId="0" applyFont="1" applyFill="1" applyBorder="1" applyAlignment="1">
      <alignment horizontal="center" vertical="center" wrapText="1"/>
    </xf>
    <xf numFmtId="0" fontId="63" fillId="39" borderId="3" xfId="0" applyFont="1" applyFill="1" applyBorder="1" applyAlignment="1">
      <alignment horizontal="center" vertical="center"/>
    </xf>
    <xf numFmtId="0" fontId="26" fillId="0" borderId="3" xfId="0" applyFont="1" applyBorder="1" applyAlignment="1">
      <alignment horizontal="left" vertical="center" wrapText="1" indent="1"/>
    </xf>
    <xf numFmtId="9" fontId="26" fillId="0" borderId="3" xfId="0" applyNumberFormat="1" applyFont="1" applyBorder="1" applyAlignment="1">
      <alignment horizontal="center" vertical="center"/>
    </xf>
    <xf numFmtId="0" fontId="26" fillId="0" borderId="3" xfId="0" applyFont="1" applyBorder="1" applyAlignment="1">
      <alignment horizontal="center" vertical="center"/>
    </xf>
    <xf numFmtId="9" fontId="26" fillId="0" borderId="21" xfId="0" applyNumberFormat="1" applyFont="1" applyBorder="1" applyAlignment="1">
      <alignment horizontal="center" vertical="center"/>
    </xf>
    <xf numFmtId="9" fontId="26" fillId="0" borderId="23" xfId="0" applyNumberFormat="1" applyFont="1" applyBorder="1" applyAlignment="1">
      <alignment horizontal="center" vertical="center"/>
    </xf>
    <xf numFmtId="0" fontId="63" fillId="39" borderId="21" xfId="0" applyFont="1" applyFill="1" applyBorder="1" applyAlignment="1">
      <alignment horizontal="center" vertical="center"/>
    </xf>
    <xf numFmtId="0" fontId="63" fillId="39" borderId="23" xfId="0" applyFont="1" applyFill="1" applyBorder="1" applyAlignment="1">
      <alignment horizontal="center" vertical="center"/>
    </xf>
    <xf numFmtId="0" fontId="63" fillId="39" borderId="18" xfId="0" applyFont="1" applyFill="1" applyBorder="1" applyAlignment="1">
      <alignment horizontal="center" vertical="center"/>
    </xf>
    <xf numFmtId="0" fontId="63" fillId="39" borderId="20" xfId="0" applyFont="1" applyFill="1" applyBorder="1" applyAlignment="1">
      <alignment horizontal="center" vertical="center"/>
    </xf>
    <xf numFmtId="0" fontId="34" fillId="0" borderId="0" xfId="5" applyAlignment="1">
      <alignment horizontal="center" vertical="center" wrapText="1"/>
    </xf>
  </cellXfs>
  <cellStyles count="483">
    <cellStyle name="20% - Énfasis1" xfId="25" builtinId="30" customBuiltin="1"/>
    <cellStyle name="20% - Énfasis1 2" xfId="113" xr:uid="{B7A2D35D-B24E-470B-9C15-5441C8F03E8F}"/>
    <cellStyle name="20% - Énfasis1 3" xfId="164" xr:uid="{93054638-861D-429F-99FD-C4350016E35B}"/>
    <cellStyle name="20% - Énfasis1 4" xfId="211" xr:uid="{D4E1A429-69D8-4F96-B770-A50682E3EFE7}"/>
    <cellStyle name="20% - Énfasis1 5" xfId="259" xr:uid="{2CC98414-EF12-47A6-B9BE-8007132ECFE6}"/>
    <cellStyle name="20% - Énfasis1 6" xfId="306" xr:uid="{41146793-6AE1-4C29-B4CF-CD79F2C8D140}"/>
    <cellStyle name="20% - Énfasis1 7" xfId="353" xr:uid="{D536D289-8CA0-4147-86C8-1458092178D6}"/>
    <cellStyle name="20% - Énfasis1 8" xfId="400" xr:uid="{4D390B47-DC17-4260-8A02-69F9DCDB1F86}"/>
    <cellStyle name="20% - Énfasis2" xfId="29" builtinId="34" customBuiltin="1"/>
    <cellStyle name="20% - Énfasis2 2" xfId="116" xr:uid="{27E232D1-A31B-4423-B179-B2065ADD4EA2}"/>
    <cellStyle name="20% - Énfasis2 3" xfId="167" xr:uid="{4EDE208A-990A-4215-9814-36ACEDC7ADE4}"/>
    <cellStyle name="20% - Énfasis2 4" xfId="214" xr:uid="{B8A7E820-B573-4AC3-AADE-D60C2755D7A5}"/>
    <cellStyle name="20% - Énfasis2 5" xfId="262" xr:uid="{926882B2-F1B4-4D0D-97F4-EB8C881847C3}"/>
    <cellStyle name="20% - Énfasis2 6" xfId="309" xr:uid="{BC829EF6-6B93-487A-B3AF-CB8FBD1F57AB}"/>
    <cellStyle name="20% - Énfasis2 7" xfId="356" xr:uid="{F9A8EC23-41D7-4722-B76F-C25FC44E4576}"/>
    <cellStyle name="20% - Énfasis2 8" xfId="403" xr:uid="{376ACDE4-2276-4E4E-926C-C62B748C2EF2}"/>
    <cellStyle name="20% - Énfasis3" xfId="33" builtinId="38" customBuiltin="1"/>
    <cellStyle name="20% - Énfasis3 2" xfId="119" xr:uid="{F5739F8A-E304-4583-A61C-73FF7B154433}"/>
    <cellStyle name="20% - Énfasis3 3" xfId="170" xr:uid="{8729247F-0019-4DA4-B0D6-9CC07CD73076}"/>
    <cellStyle name="20% - Énfasis3 4" xfId="217" xr:uid="{1E2C102C-DA8C-43C6-98E3-9836A16FB40F}"/>
    <cellStyle name="20% - Énfasis3 5" xfId="265" xr:uid="{A1C726FA-AB9C-42C9-A4CD-87981E0B6BEB}"/>
    <cellStyle name="20% - Énfasis3 6" xfId="312" xr:uid="{57828BC1-B796-4F89-B529-5DEB1A897F83}"/>
    <cellStyle name="20% - Énfasis3 7" xfId="359" xr:uid="{AB29EAEC-B323-4AAD-9048-A44ED112CD73}"/>
    <cellStyle name="20% - Énfasis3 8" xfId="406" xr:uid="{64555E20-2C6A-4F1E-B898-BE1B94A7A0FC}"/>
    <cellStyle name="20% - Énfasis4" xfId="37" builtinId="42" customBuiltin="1"/>
    <cellStyle name="20% - Énfasis4 2" xfId="122" xr:uid="{DD0E8682-4313-42B2-9CAC-0AF78AC93996}"/>
    <cellStyle name="20% - Énfasis4 3" xfId="173" xr:uid="{0FD127A8-D6FB-4B19-8DAA-794E389EA99A}"/>
    <cellStyle name="20% - Énfasis4 4" xfId="220" xr:uid="{F50C524A-C0EB-4241-A9B7-5B89971F2429}"/>
    <cellStyle name="20% - Énfasis4 5" xfId="268" xr:uid="{2F7D8664-19ED-4BE9-BAE9-2EAFD02C6987}"/>
    <cellStyle name="20% - Énfasis4 6" xfId="315" xr:uid="{5F81504B-3E6C-473A-8B3B-A86780887AC0}"/>
    <cellStyle name="20% - Énfasis4 7" xfId="362" xr:uid="{A1112F93-6781-46F8-9357-DBA90869A0AA}"/>
    <cellStyle name="20% - Énfasis4 8" xfId="409" xr:uid="{70A81A3C-75B3-4866-ACA3-132FBFFE108D}"/>
    <cellStyle name="20% - Énfasis5" xfId="41" builtinId="46" customBuiltin="1"/>
    <cellStyle name="20% - Énfasis5 2" xfId="125" xr:uid="{7322AC4F-C986-4C34-A3EF-B8EB7A719235}"/>
    <cellStyle name="20% - Énfasis5 3" xfId="176" xr:uid="{546AEC5B-8F99-4E7F-A0BA-91186311ED52}"/>
    <cellStyle name="20% - Énfasis5 4" xfId="223" xr:uid="{7BC54D9F-BDAA-400A-BF3A-8EA2DEFE2249}"/>
    <cellStyle name="20% - Énfasis5 5" xfId="271" xr:uid="{36092B07-D39E-4E28-AC0B-8C585DA84719}"/>
    <cellStyle name="20% - Énfasis5 6" xfId="318" xr:uid="{CC467352-DC84-4A5D-B73E-D7A8C0A3D23D}"/>
    <cellStyle name="20% - Énfasis5 7" xfId="365" xr:uid="{2EC70719-4AEA-4DA7-8E2D-E2328BBE5D2A}"/>
    <cellStyle name="20% - Énfasis5 8" xfId="412" xr:uid="{2B98A3CB-D9B2-49FF-8626-3CF71AED2F03}"/>
    <cellStyle name="20% - Énfasis6" xfId="45" builtinId="50" customBuiltin="1"/>
    <cellStyle name="20% - Énfasis6 2" xfId="128" xr:uid="{2AAB84A4-0C7A-43E9-A6A2-A863FE309885}"/>
    <cellStyle name="20% - Énfasis6 3" xfId="179" xr:uid="{EC5D993E-293D-495D-BBA1-043A52822362}"/>
    <cellStyle name="20% - Énfasis6 4" xfId="226" xr:uid="{555F5D1D-001D-4FC6-812D-3087E2347645}"/>
    <cellStyle name="20% - Énfasis6 5" xfId="274" xr:uid="{E7F134DD-785F-4214-80CF-EB43330BCC9A}"/>
    <cellStyle name="20% - Énfasis6 6" xfId="321" xr:uid="{F195C86E-5EC3-42A5-A7B2-D332E2D2289B}"/>
    <cellStyle name="20% - Énfasis6 7" xfId="368" xr:uid="{732AB476-238E-4ABF-A194-05BF6E44A05D}"/>
    <cellStyle name="20% - Énfasis6 8" xfId="415" xr:uid="{6633E99B-77E7-48F0-BBE4-B9A35B174E3E}"/>
    <cellStyle name="40% - Énfasis1" xfId="26" builtinId="31" customBuiltin="1"/>
    <cellStyle name="40% - Énfasis1 2" xfId="114" xr:uid="{579EE4C9-6C22-4140-B86B-F246EA4701EF}"/>
    <cellStyle name="40% - Énfasis1 3" xfId="165" xr:uid="{748FF22C-6EAD-4B3C-AC15-EC5E19A4BB91}"/>
    <cellStyle name="40% - Énfasis1 4" xfId="212" xr:uid="{5A9B49E6-4E66-45ED-9840-E03C9D86963D}"/>
    <cellStyle name="40% - Énfasis1 5" xfId="260" xr:uid="{04635161-4453-45AA-B0F4-2DBE6E3584C5}"/>
    <cellStyle name="40% - Énfasis1 6" xfId="307" xr:uid="{3D611EBF-BD7A-4F0D-8245-BF7A3B2C76FB}"/>
    <cellStyle name="40% - Énfasis1 7" xfId="354" xr:uid="{A8454D78-BFBF-430C-8213-CC09F6D28456}"/>
    <cellStyle name="40% - Énfasis1 8" xfId="401" xr:uid="{87AF79DD-57C9-4764-8FCC-E3849C036265}"/>
    <cellStyle name="40% - Énfasis2" xfId="30" builtinId="35" customBuiltin="1"/>
    <cellStyle name="40% - Énfasis2 2" xfId="117" xr:uid="{49CBC08B-F5D9-4DF7-81AF-2E4E67E75016}"/>
    <cellStyle name="40% - Énfasis2 3" xfId="168" xr:uid="{CAEE76C8-413D-4170-BF54-CA69AAD06A4D}"/>
    <cellStyle name="40% - Énfasis2 4" xfId="215" xr:uid="{21A75E0B-01CF-494F-AF20-440FE0610B89}"/>
    <cellStyle name="40% - Énfasis2 5" xfId="263" xr:uid="{CE82C99C-866C-4978-ADB4-F78A854FC44E}"/>
    <cellStyle name="40% - Énfasis2 6" xfId="310" xr:uid="{7F2EDC58-4B27-47FD-8E5A-C5C8BACD5047}"/>
    <cellStyle name="40% - Énfasis2 7" xfId="357" xr:uid="{493CEA4F-F8FE-48EC-8129-F825C50CA5A7}"/>
    <cellStyle name="40% - Énfasis2 8" xfId="404" xr:uid="{8C834B59-EEA4-4AD3-BE9D-95E83B078C2F}"/>
    <cellStyle name="40% - Énfasis3" xfId="34" builtinId="39" customBuiltin="1"/>
    <cellStyle name="40% - Énfasis3 2" xfId="120" xr:uid="{D7439D63-1AB8-4F5D-8077-4A5BFE1064C3}"/>
    <cellStyle name="40% - Énfasis3 3" xfId="171" xr:uid="{C6E0382D-F6B4-478C-BB9F-48551ECD1D64}"/>
    <cellStyle name="40% - Énfasis3 4" xfId="218" xr:uid="{6681F1FC-7D47-4F79-ABDE-D1E09BBAB67E}"/>
    <cellStyle name="40% - Énfasis3 5" xfId="266" xr:uid="{5000D5B4-54D3-4A78-B270-C69084B7CA59}"/>
    <cellStyle name="40% - Énfasis3 6" xfId="313" xr:uid="{A8D690F0-5605-4837-8024-E7279E752F23}"/>
    <cellStyle name="40% - Énfasis3 7" xfId="360" xr:uid="{9D47BBD4-8C5A-4E02-A94B-061443C4B271}"/>
    <cellStyle name="40% - Énfasis3 8" xfId="407" xr:uid="{C7CED83B-1EEA-4EE2-8C86-7FD016BE0378}"/>
    <cellStyle name="40% - Énfasis4" xfId="38" builtinId="43" customBuiltin="1"/>
    <cellStyle name="40% - Énfasis4 2" xfId="123" xr:uid="{8ABE7DA5-48CF-4A7C-B2E9-8AC9FC0090EC}"/>
    <cellStyle name="40% - Énfasis4 3" xfId="174" xr:uid="{237BA960-8120-43F3-A3A6-8D1632F7CA19}"/>
    <cellStyle name="40% - Énfasis4 4" xfId="221" xr:uid="{C5D03533-7067-4EF6-85E7-8665F64A8BDD}"/>
    <cellStyle name="40% - Énfasis4 5" xfId="269" xr:uid="{C4AC7D58-D5FF-425B-86DF-8BE44840797B}"/>
    <cellStyle name="40% - Énfasis4 6" xfId="316" xr:uid="{B494329F-3CC6-4F95-ADC3-AA02F8E7BE42}"/>
    <cellStyle name="40% - Énfasis4 7" xfId="363" xr:uid="{5AFBA229-489C-45AA-890A-58EEC6DCC79C}"/>
    <cellStyle name="40% - Énfasis4 8" xfId="410" xr:uid="{4F8053C6-E780-4BD2-95DB-A3A1613EA16B}"/>
    <cellStyle name="40% - Énfasis5" xfId="42" builtinId="47" customBuiltin="1"/>
    <cellStyle name="40% - Énfasis5 2" xfId="126" xr:uid="{9194B955-18A1-43E5-853D-4A41DAFB091F}"/>
    <cellStyle name="40% - Énfasis5 3" xfId="177" xr:uid="{F80A901C-673B-498C-A671-A1A3699BDC92}"/>
    <cellStyle name="40% - Énfasis5 4" xfId="224" xr:uid="{D7E7EF2A-C1FB-428A-982A-9EE3D236596E}"/>
    <cellStyle name="40% - Énfasis5 5" xfId="272" xr:uid="{82510AE8-37AD-4593-9029-B9219C85FB84}"/>
    <cellStyle name="40% - Énfasis5 6" xfId="319" xr:uid="{E0149A96-8148-4143-9D84-C401987C086B}"/>
    <cellStyle name="40% - Énfasis5 7" xfId="366" xr:uid="{E1A7C993-A0CF-47E5-B1B1-47D9257E2632}"/>
    <cellStyle name="40% - Énfasis5 8" xfId="413" xr:uid="{116BAAF1-7F98-4560-B71C-8C5179C02EB2}"/>
    <cellStyle name="40% - Énfasis6" xfId="46" builtinId="51" customBuiltin="1"/>
    <cellStyle name="40% - Énfasis6 2" xfId="129" xr:uid="{031D6829-70F0-41A0-8492-B09D3B8B48AE}"/>
    <cellStyle name="40% - Énfasis6 3" xfId="180" xr:uid="{3BE97ACE-EE32-4723-92A9-9E404095CBD5}"/>
    <cellStyle name="40% - Énfasis6 4" xfId="227" xr:uid="{E2420DF8-D2DA-4684-A591-6E766760F215}"/>
    <cellStyle name="40% - Énfasis6 5" xfId="275" xr:uid="{346309EF-0401-48AE-AB6A-E8FFE819EF67}"/>
    <cellStyle name="40% - Énfasis6 6" xfId="322" xr:uid="{5700F061-309A-4A3C-85BB-308DBBABF385}"/>
    <cellStyle name="40% - Énfasis6 7" xfId="369" xr:uid="{A9BED800-10B0-40C8-A282-6A864B6C8DCD}"/>
    <cellStyle name="40% - Énfasis6 8" xfId="416" xr:uid="{06468705-3383-41C7-A08A-ACC37DF08949}"/>
    <cellStyle name="60% - Énfasis1" xfId="27" builtinId="32" customBuiltin="1"/>
    <cellStyle name="60% - Énfasis1 2" xfId="115" xr:uid="{5DA701EE-EE86-4A2B-924C-63ACE9C1DE96}"/>
    <cellStyle name="60% - Énfasis1 3" xfId="166" xr:uid="{B02E84C4-C853-4CC7-88CA-3C46C91C6D47}"/>
    <cellStyle name="60% - Énfasis1 4" xfId="213" xr:uid="{1C7ED3C4-1A67-450C-9E96-0FA45813476D}"/>
    <cellStyle name="60% - Énfasis1 5" xfId="261" xr:uid="{945EFA08-7D1C-4CAF-97A1-FCA914807D9B}"/>
    <cellStyle name="60% - Énfasis1 6" xfId="308" xr:uid="{209EDDD5-182F-4299-A0CA-C3BBF3F3CFE4}"/>
    <cellStyle name="60% - Énfasis1 7" xfId="355" xr:uid="{2E382028-DEF3-4EE7-B1FE-A760529AF6EE}"/>
    <cellStyle name="60% - Énfasis1 8" xfId="402" xr:uid="{A9205AA8-E44C-435A-9BF1-A0287340D3A8}"/>
    <cellStyle name="60% - Énfasis2" xfId="31" builtinId="36" customBuiltin="1"/>
    <cellStyle name="60% - Énfasis2 2" xfId="118" xr:uid="{2EB6E0B2-E2B4-4898-94C0-CB05FA0A9CA9}"/>
    <cellStyle name="60% - Énfasis2 3" xfId="169" xr:uid="{33762E75-DD95-4BE5-B680-3A278E0C48E0}"/>
    <cellStyle name="60% - Énfasis2 4" xfId="216" xr:uid="{9E33DFEC-7F30-49B7-9ECD-B02AAC7AA2B6}"/>
    <cellStyle name="60% - Énfasis2 5" xfId="264" xr:uid="{D216CDBE-645F-4F4B-9B7F-3DA4833848A2}"/>
    <cellStyle name="60% - Énfasis2 6" xfId="311" xr:uid="{D415E806-B893-44CF-87DD-C555EC267396}"/>
    <cellStyle name="60% - Énfasis2 7" xfId="358" xr:uid="{0AEA2FAD-153D-436D-8154-63FE8292B28E}"/>
    <cellStyle name="60% - Énfasis2 8" xfId="405" xr:uid="{7933FD56-779A-48BB-B7E9-0DEB80F09EED}"/>
    <cellStyle name="60% - Énfasis3" xfId="35" builtinId="40" customBuiltin="1"/>
    <cellStyle name="60% - Énfasis3 2" xfId="121" xr:uid="{6D3C380F-7E34-4C3B-8A4F-7031EB0B135D}"/>
    <cellStyle name="60% - Énfasis3 3" xfId="172" xr:uid="{EA37A293-DF5F-4E08-8D01-23BE91D0F28D}"/>
    <cellStyle name="60% - Énfasis3 4" xfId="219" xr:uid="{CAFB02A8-25E9-4C82-AF16-2271DA262D7B}"/>
    <cellStyle name="60% - Énfasis3 5" xfId="267" xr:uid="{651FA21E-360B-4C6F-90A6-8770E2925855}"/>
    <cellStyle name="60% - Énfasis3 6" xfId="314" xr:uid="{AB342AF0-0F3B-4E02-AD35-8DFCB39F3744}"/>
    <cellStyle name="60% - Énfasis3 7" xfId="361" xr:uid="{F638C916-9A0A-45FA-A9A6-D0307E43F0D9}"/>
    <cellStyle name="60% - Énfasis3 8" xfId="408" xr:uid="{C902814B-61DF-476A-A871-5B8D3D412ADB}"/>
    <cellStyle name="60% - Énfasis4" xfId="39" builtinId="44" customBuiltin="1"/>
    <cellStyle name="60% - Énfasis4 2" xfId="124" xr:uid="{29B000C8-B4F7-4E3A-B766-08FB639E6CC7}"/>
    <cellStyle name="60% - Énfasis4 3" xfId="175" xr:uid="{B41332F7-EA65-44BD-885B-195213FA9DB9}"/>
    <cellStyle name="60% - Énfasis4 4" xfId="222" xr:uid="{BD2E589D-4E77-4B6E-B656-99F677B8836F}"/>
    <cellStyle name="60% - Énfasis4 5" xfId="270" xr:uid="{26A4323B-B6DE-44F3-A578-9666DE45ECA6}"/>
    <cellStyle name="60% - Énfasis4 6" xfId="317" xr:uid="{AD94FE76-C6E0-4813-9FF7-B129DCF16E87}"/>
    <cellStyle name="60% - Énfasis4 7" xfId="364" xr:uid="{95236966-4464-4F1E-B945-54655A5A0EEC}"/>
    <cellStyle name="60% - Énfasis4 8" xfId="411" xr:uid="{66557342-349A-4DB3-8866-857913E3C56B}"/>
    <cellStyle name="60% - Énfasis5" xfId="43" builtinId="48" customBuiltin="1"/>
    <cellStyle name="60% - Énfasis5 2" xfId="127" xr:uid="{1D6F7247-6BF9-4E90-9950-B2288BD1BB76}"/>
    <cellStyle name="60% - Énfasis5 3" xfId="178" xr:uid="{47797B7D-16E2-4AFA-8507-E4BABFF9CCEE}"/>
    <cellStyle name="60% - Énfasis5 4" xfId="225" xr:uid="{9DBEFC59-77A2-4BD6-8615-0E875A148655}"/>
    <cellStyle name="60% - Énfasis5 5" xfId="273" xr:uid="{7AFEC055-6F09-41FF-A83C-15C521F6D4DA}"/>
    <cellStyle name="60% - Énfasis5 6" xfId="320" xr:uid="{85F3C587-955D-4BAF-8E3D-7CD945545D49}"/>
    <cellStyle name="60% - Énfasis5 7" xfId="367" xr:uid="{BA3E9BC3-480B-4211-B40D-993CF3DD5675}"/>
    <cellStyle name="60% - Énfasis5 8" xfId="414" xr:uid="{A1D0A64A-9846-42F7-B23F-2235A7C47C5A}"/>
    <cellStyle name="60% - Énfasis6" xfId="47" builtinId="52" customBuiltin="1"/>
    <cellStyle name="60% - Énfasis6 2" xfId="130" xr:uid="{B5C752E9-E49C-490B-8C1C-73327A2F5E38}"/>
    <cellStyle name="60% - Énfasis6 3" xfId="181" xr:uid="{8880E08D-50B9-438B-A7E4-360209A9B68E}"/>
    <cellStyle name="60% - Énfasis6 4" xfId="228" xr:uid="{8AB50B68-B012-4436-8394-65391F092B7E}"/>
    <cellStyle name="60% - Énfasis6 5" xfId="276" xr:uid="{29602F34-F997-486E-927D-C94CC2054AE0}"/>
    <cellStyle name="60% - Énfasis6 6" xfId="323" xr:uid="{09A10756-81DF-4CBA-A658-0AA8485794B9}"/>
    <cellStyle name="60% - Énfasis6 7" xfId="370" xr:uid="{FD3E2310-436E-44AC-8315-C6A2D98ABD19}"/>
    <cellStyle name="60% - Énfasis6 8" xfId="417" xr:uid="{72B7BDF1-8231-493C-8B51-AB766DCB8C43}"/>
    <cellStyle name="Bueno" xfId="13" builtinId="26" customBuiltin="1"/>
    <cellStyle name="Cálculo" xfId="18" builtinId="22" customBuiltin="1"/>
    <cellStyle name="Celda de comprobación" xfId="20" builtinId="23" customBuiltin="1"/>
    <cellStyle name="Celda vinculada" xfId="19" builtinId="24" customBuiltin="1"/>
    <cellStyle name="Encabezado 1" xfId="9" builtinId="16" customBuiltin="1"/>
    <cellStyle name="Encabezado 4" xfId="12" builtinId="19" customBuiltin="1"/>
    <cellStyle name="Énfasis1" xfId="24" builtinId="29" customBuiltin="1"/>
    <cellStyle name="Énfasis2" xfId="28" builtinId="33" customBuiltin="1"/>
    <cellStyle name="Énfasis3" xfId="32" builtinId="37" customBuiltin="1"/>
    <cellStyle name="Énfasis4" xfId="36" builtinId="41" customBuiltin="1"/>
    <cellStyle name="Énfasis5" xfId="40" builtinId="45" customBuiltin="1"/>
    <cellStyle name="Énfasis6" xfId="44" builtinId="49" customBuiltin="1"/>
    <cellStyle name="Entrada" xfId="16" builtinId="20" customBuiltin="1"/>
    <cellStyle name="Excel Built-in Normal 2" xfId="77" xr:uid="{ECB4A592-36F3-4D53-B714-2A2804B12733}"/>
    <cellStyle name="Hipervínculo" xfId="2" builtinId="8"/>
    <cellStyle name="Hipervínculo 2" xfId="73" xr:uid="{B9827942-8D85-41E9-88F7-2F55F7769CD0}"/>
    <cellStyle name="Hipervínculo 3" xfId="54" xr:uid="{DBB0ECAA-B361-4337-AEC6-75B8AA0A0B64}"/>
    <cellStyle name="Incorrecto" xfId="14" builtinId="27" customBuiltin="1"/>
    <cellStyle name="Millares" xfId="442" builtinId="3"/>
    <cellStyle name="Millares [0]" xfId="1" builtinId="6"/>
    <cellStyle name="Millares [0] 10" xfId="207" xr:uid="{17AA90EE-BE57-4D91-BBE7-6031E06F8E5C}"/>
    <cellStyle name="Millares [0] 11" xfId="255" xr:uid="{28345A0F-751A-47F8-9AE2-9C54BCE0DD94}"/>
    <cellStyle name="Millares [0] 12" xfId="302" xr:uid="{91BF36B1-5E53-40E1-A621-5390AB75436F}"/>
    <cellStyle name="Millares [0] 13" xfId="349" xr:uid="{034680D5-F91C-477A-9E4B-424F12780D8E}"/>
    <cellStyle name="Millares [0] 14" xfId="396" xr:uid="{70C8511E-67D0-4993-AECE-0FE045D24772}"/>
    <cellStyle name="Millares [0] 15" xfId="49" xr:uid="{50ED3D31-C86E-41F9-A841-D4C77A7A54FF}"/>
    <cellStyle name="Millares [0] 2" xfId="6" xr:uid="{CF34B2E9-E9D5-4CE5-96BA-248D712E26F0}"/>
    <cellStyle name="Millares [0] 2 10" xfId="277" xr:uid="{6AC5C472-4DF2-4FE2-A867-196E243CAA22}"/>
    <cellStyle name="Millares [0] 2 11" xfId="324" xr:uid="{B72587D2-B3E9-4C32-8A56-4C5132B87425}"/>
    <cellStyle name="Millares [0] 2 12" xfId="371" xr:uid="{CE299733-81BA-41E2-AE3B-7DE5844A3E50}"/>
    <cellStyle name="Millares [0] 2 13" xfId="418" xr:uid="{A10F6E3E-3CF3-4923-824C-706C17EE02CA}"/>
    <cellStyle name="Millares [0] 2 14" xfId="50" xr:uid="{31E14FC6-1D7F-4CA8-B721-D10C7A6E1C1A}"/>
    <cellStyle name="Millares [0] 2 15" xfId="443" xr:uid="{88F60BC6-FE2B-4553-8E6B-7083174B7011}"/>
    <cellStyle name="Millares [0] 2 2" xfId="56" xr:uid="{51E750F8-5D12-4AE2-9413-686872D7D2D5}"/>
    <cellStyle name="Millares [0] 2 2 10" xfId="372" xr:uid="{91493B9D-8528-439B-B427-6D7F07EE0802}"/>
    <cellStyle name="Millares [0] 2 2 11" xfId="419" xr:uid="{02347BC9-9967-4654-835D-74DE163247E8}"/>
    <cellStyle name="Millares [0] 2 2 2" xfId="87" xr:uid="{20062511-E940-4B55-BB3D-13A104E6DEC1}"/>
    <cellStyle name="Millares [0] 2 2 2 2" xfId="107" xr:uid="{86328AF9-56FD-4A93-99E5-122116D036E6}"/>
    <cellStyle name="Millares [0] 2 2 2 2 2" xfId="157" xr:uid="{0CAEFDDB-B8FC-4007-B4B3-451F6D342F3B}"/>
    <cellStyle name="Millares [0] 2 2 2 2 3" xfId="205" xr:uid="{D7773B77-8FB8-4F23-84B3-C1A550AFA697}"/>
    <cellStyle name="Millares [0] 2 2 2 2 4" xfId="252" xr:uid="{30F5BFF1-6666-4AC7-B2E9-4E9F0DFD688B}"/>
    <cellStyle name="Millares [0] 2 2 2 2 5" xfId="300" xr:uid="{E6E559D2-A26F-4D7A-8327-4458A738C46A}"/>
    <cellStyle name="Millares [0] 2 2 2 2 6" xfId="347" xr:uid="{24F92D65-358B-4C21-A3B7-0F7920BFA8D8}"/>
    <cellStyle name="Millares [0] 2 2 2 2 7" xfId="394" xr:uid="{F67C0CED-22F9-4A43-B33D-53D4CCC15D81}"/>
    <cellStyle name="Millares [0] 2 2 2 2 8" xfId="441" xr:uid="{B9AABE47-59DB-4DE5-9A33-02E4379ACD9D}"/>
    <cellStyle name="Millares [0] 2 2 2 3" xfId="142" xr:uid="{ED011301-26C0-41BA-AF8E-27721FD9383E}"/>
    <cellStyle name="Millares [0] 2 2 2 4" xfId="192" xr:uid="{AE4C5B85-B8EB-4C7C-9DC5-3894C60091A3}"/>
    <cellStyle name="Millares [0] 2 2 2 5" xfId="239" xr:uid="{7D28109B-1495-4699-B131-357E2739C357}"/>
    <cellStyle name="Millares [0] 2 2 2 6" xfId="287" xr:uid="{3652C028-1A61-46F4-AB8D-8DDDE5BD82B0}"/>
    <cellStyle name="Millares [0] 2 2 2 7" xfId="334" xr:uid="{30C82D62-3B59-4214-97E7-CB108E58BC87}"/>
    <cellStyle name="Millares [0] 2 2 2 8" xfId="381" xr:uid="{C9CF4D3E-F3D5-4EEC-A7C2-36843D085736}"/>
    <cellStyle name="Millares [0] 2 2 2 9" xfId="428" xr:uid="{171C7471-9E7E-4057-9247-4A48D2172650}"/>
    <cellStyle name="Millares [0] 2 2 3" xfId="99" xr:uid="{16B24814-0E96-4DC6-BCE2-B446BC87FBA9}"/>
    <cellStyle name="Millares [0] 2 2 3 2" xfId="151" xr:uid="{B7E857D2-8599-4CF3-9B43-C4421BE0531C}"/>
    <cellStyle name="Millares [0] 2 2 3 3" xfId="200" xr:uid="{42FCD619-55D2-4344-AD4A-A4FE1F77135F}"/>
    <cellStyle name="Millares [0] 2 2 3 4" xfId="247" xr:uid="{5FC3B45D-4810-468A-A73B-5ACB2CF0371A}"/>
    <cellStyle name="Millares [0] 2 2 3 5" xfId="295" xr:uid="{57559E9A-3D82-4A63-887E-4B78DFECCCC9}"/>
    <cellStyle name="Millares [0] 2 2 3 6" xfId="342" xr:uid="{0B7D6DE0-3278-4C3A-800F-26DD151EA19E}"/>
    <cellStyle name="Millares [0] 2 2 3 7" xfId="389" xr:uid="{1F2169E6-E752-48BE-9F25-95FFF58E5EAD}"/>
    <cellStyle name="Millares [0] 2 2 3 8" xfId="436" xr:uid="{1B2DF398-C970-44EC-92A6-76DE1A991569}"/>
    <cellStyle name="Millares [0] 2 2 4" xfId="65" xr:uid="{5EA95C9A-0CB2-4997-B154-2B51E7BF9437}"/>
    <cellStyle name="Millares [0] 2 2 5" xfId="132" xr:uid="{232617D6-B0BB-4934-A420-8F31240F9465}"/>
    <cellStyle name="Millares [0] 2 2 6" xfId="183" xr:uid="{288F9442-450B-44DF-B595-75A070665872}"/>
    <cellStyle name="Millares [0] 2 2 7" xfId="230" xr:uid="{2CFFA0CF-1BE9-44EE-9108-0023E286C58D}"/>
    <cellStyle name="Millares [0] 2 2 8" xfId="278" xr:uid="{47A07F19-3C3E-4F80-8BB6-3DA382C4AAD3}"/>
    <cellStyle name="Millares [0] 2 2 9" xfId="325" xr:uid="{11F120FC-CE19-4D03-8D5D-E3B126247712}"/>
    <cellStyle name="Millares [0] 2 3" xfId="81" xr:uid="{A3332111-A89F-47F6-9AFF-BF528779FF74}"/>
    <cellStyle name="Millares [0] 2 3 2" xfId="106" xr:uid="{2D4F2490-F27A-42C3-8DEF-23147CC95E35}"/>
    <cellStyle name="Millares [0] 2 3 2 2" xfId="156" xr:uid="{54C1B840-3445-4BC8-A7F7-16E4F96D9B7C}"/>
    <cellStyle name="Millares [0] 2 3 3" xfId="139" xr:uid="{8D483B93-47AF-41A5-9EA2-A5F61B0A894E}"/>
    <cellStyle name="Millares [0] 2 4" xfId="95" xr:uid="{D804E0E1-FDC4-4927-9362-57DE2D42DE00}"/>
    <cellStyle name="Millares [0] 2 4 2" xfId="148" xr:uid="{136123AD-2F52-4511-9878-0812F3C80231}"/>
    <cellStyle name="Millares [0] 2 5" xfId="98" xr:uid="{9FB1B3D0-D65F-4B26-A4B2-C46E92234200}"/>
    <cellStyle name="Millares [0] 2 5 2" xfId="150" xr:uid="{F0BA6E3D-B715-40AE-BB38-9E57B5B6A81D}"/>
    <cellStyle name="Millares [0] 2 5 3" xfId="199" xr:uid="{FF2D2A54-521F-463E-8BA8-247097A90317}"/>
    <cellStyle name="Millares [0] 2 5 4" xfId="246" xr:uid="{4D513578-4748-427C-91EE-0074454E2787}"/>
    <cellStyle name="Millares [0] 2 5 5" xfId="294" xr:uid="{3D5811EE-54E1-455E-94B1-25FBCE6ACFDD}"/>
    <cellStyle name="Millares [0] 2 5 6" xfId="341" xr:uid="{07754152-76CB-4420-9D70-5184058D2572}"/>
    <cellStyle name="Millares [0] 2 5 7" xfId="388" xr:uid="{327E426D-CC5E-4DB0-9634-6F6F9D8927CF}"/>
    <cellStyle name="Millares [0] 2 5 8" xfId="435" xr:uid="{85ED046B-51B9-461B-AE79-62DB7315D5E7}"/>
    <cellStyle name="Millares [0] 2 6" xfId="64" xr:uid="{CD5AD2AA-80D3-4D3F-B0C8-264D6267355E}"/>
    <cellStyle name="Millares [0] 2 7" xfId="131" xr:uid="{43F73729-EEB3-45BF-8111-8D5BA01FE844}"/>
    <cellStyle name="Millares [0] 2 8" xfId="182" xr:uid="{004A637A-DB02-4B8B-8B7E-2F3B3626D584}"/>
    <cellStyle name="Millares [0] 2 9" xfId="229" xr:uid="{4BCBA05C-9540-474E-9FA6-7A894FFA08C7}"/>
    <cellStyle name="Millares [0] 3" xfId="70" xr:uid="{26488931-9123-4EAD-A284-3D9795E23B5F}"/>
    <cellStyle name="Millares [0] 3 2" xfId="102" xr:uid="{F58E556C-C052-4759-BBE2-129957A3741F}"/>
    <cellStyle name="Millares [0] 3 2 2" xfId="153" xr:uid="{0EE75385-E43B-4FC3-A8C8-1867D52F5166}"/>
    <cellStyle name="Millares [0] 3 2 3" xfId="202" xr:uid="{C1E9FEB5-8F1E-4A8B-8C29-9FA8620BE239}"/>
    <cellStyle name="Millares [0] 3 2 4" xfId="249" xr:uid="{8199238E-8087-4D7E-86B6-498D3D3DF226}"/>
    <cellStyle name="Millares [0] 3 2 5" xfId="297" xr:uid="{4588289B-B57C-44F1-AFE0-B4857F374079}"/>
    <cellStyle name="Millares [0] 3 2 6" xfId="344" xr:uid="{C93D2E9E-D96A-4172-8579-C7CA6FBDCB2B}"/>
    <cellStyle name="Millares [0] 3 2 7" xfId="391" xr:uid="{6F44D64C-1D2A-4FED-B19E-15C2C5CAE689}"/>
    <cellStyle name="Millares [0] 3 2 8" xfId="438" xr:uid="{7FC76F21-7610-42CF-98CF-A2A33D5A43D1}"/>
    <cellStyle name="Millares [0] 3 3" xfId="134" xr:uid="{9AD00F57-5B98-4BF3-919C-B3C5AC00CDFC}"/>
    <cellStyle name="Millares [0] 3 4" xfId="185" xr:uid="{154D0338-7200-45B8-84D0-E38654E02527}"/>
    <cellStyle name="Millares [0] 3 5" xfId="232" xr:uid="{DD7C487C-3EB8-425A-9350-37EB10A725EE}"/>
    <cellStyle name="Millares [0] 3 6" xfId="280" xr:uid="{F1FA5486-9CCE-41CE-8343-75F2820C497A}"/>
    <cellStyle name="Millares [0] 3 7" xfId="327" xr:uid="{BF4EC56B-A4D3-43C9-A18B-AC7C7D459A3F}"/>
    <cellStyle name="Millares [0] 3 8" xfId="374" xr:uid="{6BFE95BC-A2A5-4460-8E07-BF27B358A2F4}"/>
    <cellStyle name="Millares [0] 3 9" xfId="421" xr:uid="{E470F7A5-A1D1-4338-AF80-59597BBA8793}"/>
    <cellStyle name="Millares [0] 4" xfId="71" xr:uid="{91B09F0C-E349-46F0-836F-0B56D8A4477D}"/>
    <cellStyle name="Millares [0] 4 2" xfId="103" xr:uid="{9CD35245-F55D-4C2D-B661-7178C47116EF}"/>
    <cellStyle name="Millares [0] 4 2 2" xfId="154" xr:uid="{C65BAB2B-DC23-4F64-A541-320738400C4B}"/>
    <cellStyle name="Millares [0] 4 2 3" xfId="203" xr:uid="{8470689A-1442-40E1-B552-63C5D9794ECC}"/>
    <cellStyle name="Millares [0] 4 2 4" xfId="250" xr:uid="{F0A9FD1C-E75F-4407-8479-E3D05D78C32B}"/>
    <cellStyle name="Millares [0] 4 2 5" xfId="298" xr:uid="{F080B87C-F21B-499E-ABF7-ECA43055B31F}"/>
    <cellStyle name="Millares [0] 4 2 6" xfId="345" xr:uid="{B5A82732-2F69-45EC-8A26-C7278E83C071}"/>
    <cellStyle name="Millares [0] 4 2 7" xfId="392" xr:uid="{52119DBB-8D33-4670-BA66-5A2EA166C300}"/>
    <cellStyle name="Millares [0] 4 2 8" xfId="439" xr:uid="{1BDB9C11-F500-46AE-8CA1-6855752CB66C}"/>
    <cellStyle name="Millares [0] 4 3" xfId="135" xr:uid="{B30475B7-F68B-4F84-84DD-E3E04E97F38F}"/>
    <cellStyle name="Millares [0] 4 4" xfId="186" xr:uid="{ED32FE35-3CDB-4BD5-AF9E-3878C11FBA5C}"/>
    <cellStyle name="Millares [0] 4 5" xfId="233" xr:uid="{D9B3E5CB-11FF-44A3-8E67-CC22C036C534}"/>
    <cellStyle name="Millares [0] 4 6" xfId="281" xr:uid="{BE81FA34-445E-464A-9708-0D0D49B17DF0}"/>
    <cellStyle name="Millares [0] 4 7" xfId="328" xr:uid="{F57F8949-570C-4D15-A222-B41F18561371}"/>
    <cellStyle name="Millares [0] 4 8" xfId="375" xr:uid="{EE6E3E01-AB89-41F4-9AFE-A2CA362C6CB0}"/>
    <cellStyle name="Millares [0] 4 9" xfId="422" xr:uid="{6A4EB015-1679-453A-9DA0-722487932936}"/>
    <cellStyle name="Millares [0] 5" xfId="79" xr:uid="{8274C895-E544-4BAD-9282-F89DA624C843}"/>
    <cellStyle name="Millares [0] 5 2" xfId="105" xr:uid="{633A0194-B053-4463-B279-788DB418A688}"/>
    <cellStyle name="Millares [0] 5 2 2" xfId="155" xr:uid="{4DB17A64-01E6-4CA6-8ED5-EF541B93321E}"/>
    <cellStyle name="Millares [0] 5 2 3" xfId="204" xr:uid="{E5D18F33-703C-4A3B-89D2-8429B00924CC}"/>
    <cellStyle name="Millares [0] 5 2 4" xfId="251" xr:uid="{2223B17A-64D6-4C6B-8611-E894C8ECD6E8}"/>
    <cellStyle name="Millares [0] 5 2 5" xfId="299" xr:uid="{DA29026E-95FD-4B3A-BA5A-C2774E9DF4AE}"/>
    <cellStyle name="Millares [0] 5 2 6" xfId="346" xr:uid="{16E56211-F8DE-4437-9944-248354A28BBA}"/>
    <cellStyle name="Millares [0] 5 2 7" xfId="393" xr:uid="{02FBB708-AF72-43DE-875F-EF9A2BF65FE9}"/>
    <cellStyle name="Millares [0] 5 2 8" xfId="440" xr:uid="{0D939F91-FBAB-42CC-81A7-66D09B908D74}"/>
    <cellStyle name="Millares [0] 5 3" xfId="137" xr:uid="{E2739E59-EBE1-4893-A180-CC01954FD2C5}"/>
    <cellStyle name="Millares [0] 5 4" xfId="188" xr:uid="{3EFA9C71-DDA3-439A-A52B-C0D59FCCFE47}"/>
    <cellStyle name="Millares [0] 5 5" xfId="235" xr:uid="{15737D54-4BEE-4DAB-A46F-123AEBF6F98D}"/>
    <cellStyle name="Millares [0] 5 6" xfId="283" xr:uid="{10279755-D7D8-465D-A2DE-A3043CEF38FA}"/>
    <cellStyle name="Millares [0] 5 7" xfId="330" xr:uid="{DF30E263-3789-4202-8595-3686B58E8E3F}"/>
    <cellStyle name="Millares [0] 5 8" xfId="377" xr:uid="{945754CF-899A-4CE5-A93B-E402C76D847D}"/>
    <cellStyle name="Millares [0] 5 9" xfId="424" xr:uid="{C70AC2A4-FCC9-442D-A3B9-3E29C0F7E53A}"/>
    <cellStyle name="Millares [0] 6" xfId="94" xr:uid="{5C53F807-BB42-44E8-9B14-2174983EE53C}"/>
    <cellStyle name="Millares [0] 6 2" xfId="147" xr:uid="{F0F679EA-EF63-4091-AA87-0F67989CD353}"/>
    <cellStyle name="Millares [0] 6 3" xfId="197" xr:uid="{98896AA1-2B8A-425E-97C0-E98BBADCB79B}"/>
    <cellStyle name="Millares [0] 6 4" xfId="244" xr:uid="{4134C6E7-F480-428C-A236-EE25A8D27AAD}"/>
    <cellStyle name="Millares [0] 6 5" xfId="292" xr:uid="{983C425B-B10D-4A2C-ACAF-96EB5BD41FEB}"/>
    <cellStyle name="Millares [0] 6 6" xfId="339" xr:uid="{73CAF56D-9227-4C99-B910-984652265739}"/>
    <cellStyle name="Millares [0] 6 7" xfId="386" xr:uid="{C10AA989-AF43-4AC0-84F0-65953A9B7A4D}"/>
    <cellStyle name="Millares [0] 6 8" xfId="433" xr:uid="{F637BD9A-5EC8-4F49-A3CF-2C04393C40E9}"/>
    <cellStyle name="Millares [0] 7" xfId="60" xr:uid="{152BE39A-7441-406D-9C50-1078714E9AA4}"/>
    <cellStyle name="Millares [0] 8" xfId="109" xr:uid="{C6DB4301-A4AF-4CE1-AB04-7D8BEA5955A3}"/>
    <cellStyle name="Millares [0] 9" xfId="160" xr:uid="{9F0EDD14-0BCE-438B-B72B-676BAE19FA80}"/>
    <cellStyle name="Millares 10" xfId="146" xr:uid="{46E99EA1-DAF8-4729-93DD-AF9F5D1AC847}"/>
    <cellStyle name="Millares 10 2" xfId="454" xr:uid="{AF663B82-49F4-4872-B148-EA7F9F3F0B51}"/>
    <cellStyle name="Millares 11" xfId="158" xr:uid="{B760DAA0-A889-4DA2-9CD1-3596F673DCA2}"/>
    <cellStyle name="Millares 11 2" xfId="455" xr:uid="{DFF84EAB-EB7F-4956-B1A9-D5226FFD748D}"/>
    <cellStyle name="Millares 12" xfId="196" xr:uid="{89A61FA6-6A7B-432B-AAD0-B12330530AF4}"/>
    <cellStyle name="Millares 12 2" xfId="459" xr:uid="{0722C2A6-27DE-4E76-9F9D-DC712BE67429}"/>
    <cellStyle name="Millares 13" xfId="243" xr:uid="{AB823FB6-7329-477B-8824-24FB8A59545A}"/>
    <cellStyle name="Millares 13 2" xfId="463" xr:uid="{D6CFBCC9-BA05-4DD4-A44C-E6DA57A26BD7}"/>
    <cellStyle name="Millares 14" xfId="253" xr:uid="{F7F60087-B73D-4513-8E7C-B30E1DA1B4C5}"/>
    <cellStyle name="Millares 14 2" xfId="464" xr:uid="{23040057-585D-4238-8AF9-BE8A1E15DD07}"/>
    <cellStyle name="Millares 15" xfId="291" xr:uid="{888CAD5F-5611-4FEA-9186-54DD2B8E9977}"/>
    <cellStyle name="Millares 15 2" xfId="468" xr:uid="{54F9F96D-C1D0-43C9-92EE-9E752A0BCC6D}"/>
    <cellStyle name="Millares 16" xfId="338" xr:uid="{396FB5FC-D91B-478F-A8C7-9AEA658F6C41}"/>
    <cellStyle name="Millares 16 2" xfId="472" xr:uid="{820B963A-7A92-4828-93A7-C5C310FD2B89}"/>
    <cellStyle name="Millares 17" xfId="385" xr:uid="{C17F622F-8897-4C3A-8BBB-3DE7A6BC5735}"/>
    <cellStyle name="Millares 17 2" xfId="476" xr:uid="{05C1889A-2174-4EBF-9C3F-2E441AE98D61}"/>
    <cellStyle name="Millares 18" xfId="432" xr:uid="{84FF58E7-52ED-4CE4-98CE-CB67AC40B85F}"/>
    <cellStyle name="Millares 18 2" xfId="480" xr:uid="{7B2470A1-40D9-443A-9232-8AE7693C1574}"/>
    <cellStyle name="Millares 19" xfId="52" xr:uid="{69044430-AB3F-49EB-8281-E55BBC0F39CD}"/>
    <cellStyle name="Millares 19 2" xfId="445" xr:uid="{5C4EAE04-C7CC-4380-B8D7-712F8BE5EF8E}"/>
    <cellStyle name="Millares 2" xfId="3" xr:uid="{887EC898-8915-46E7-88EB-9D9215B88E37}"/>
    <cellStyle name="Millares 2 10" xfId="350" xr:uid="{5AA058FE-74E2-467B-934C-21A96A9B78E8}"/>
    <cellStyle name="Millares 2 11" xfId="397" xr:uid="{B661D3A5-93E9-4A7D-BCD8-9A1EA90701E3}"/>
    <cellStyle name="Millares 2 12" xfId="58" xr:uid="{0FE2032C-90A8-4EA2-8318-9CDCB1AA8EEA}"/>
    <cellStyle name="Millares 2 12 2" xfId="446" xr:uid="{C1519150-B0D2-4C91-A477-77973A1E0D1E}"/>
    <cellStyle name="Millares 2 2" xfId="90" xr:uid="{524BCDD8-2EDB-41FB-9B95-5AECE73496A2}"/>
    <cellStyle name="Millares 2 2 2" xfId="145" xr:uid="{C4DE444C-1FD2-4667-A960-2CCED873F08D}"/>
    <cellStyle name="Millares 2 2 2 2" xfId="453" xr:uid="{DE99B793-55D0-4780-B80B-83D97D6B0886}"/>
    <cellStyle name="Millares 2 2 3" xfId="195" xr:uid="{C7650C09-3841-4F3E-9C06-EF70DA9AA5E4}"/>
    <cellStyle name="Millares 2 2 3 2" xfId="458" xr:uid="{11B8A51E-0DEE-450A-A510-A54995E2FCBC}"/>
    <cellStyle name="Millares 2 2 4" xfId="242" xr:uid="{93011F2B-CCCE-4A1B-8E6D-E66BF5723C45}"/>
    <cellStyle name="Millares 2 2 4 2" xfId="462" xr:uid="{6C4E11F3-D9C0-4803-8810-362DDC5AABE2}"/>
    <cellStyle name="Millares 2 2 5" xfId="290" xr:uid="{2EB5D625-79DA-44EC-87DE-3D8F3EB259B9}"/>
    <cellStyle name="Millares 2 2 5 2" xfId="467" xr:uid="{4E85C73A-0186-4D0D-93D2-10E600B7FF71}"/>
    <cellStyle name="Millares 2 2 6" xfId="337" xr:uid="{94E12FFD-B06B-45C2-8F71-29AC72632C65}"/>
    <cellStyle name="Millares 2 2 6 2" xfId="471" xr:uid="{1B1864EE-C20E-4AEF-84EF-0E8647004959}"/>
    <cellStyle name="Millares 2 2 7" xfId="384" xr:uid="{41BB3C47-6450-41CB-9647-F4C7BD613E9D}"/>
    <cellStyle name="Millares 2 2 7 2" xfId="475" xr:uid="{878F2B22-EEB5-4801-BB7B-8A8D816E7E4B}"/>
    <cellStyle name="Millares 2 2 8" xfId="431" xr:uid="{7B13D330-FC6A-4BE9-96E5-BD30AEF46EBB}"/>
    <cellStyle name="Millares 2 2 8 2" xfId="479" xr:uid="{75342258-D0D9-4901-AF8D-B6F21D9CA653}"/>
    <cellStyle name="Millares 2 2 9" xfId="449" xr:uid="{A46FEC11-0665-477A-866F-1654E56F779D}"/>
    <cellStyle name="Millares 2 3" xfId="97" xr:uid="{C4647195-109C-4FE4-BA08-E9AB28E79D38}"/>
    <cellStyle name="Millares 2 3 2" xfId="149" xr:uid="{73248E4C-1A59-492F-832E-7B514A79041F}"/>
    <cellStyle name="Millares 2 3 3" xfId="198" xr:uid="{AB4B8089-DE2A-4311-9C7C-5EEFBD54C7FB}"/>
    <cellStyle name="Millares 2 3 4" xfId="245" xr:uid="{CA973468-4B46-4515-BBA5-4573FEB4EEB1}"/>
    <cellStyle name="Millares 2 3 5" xfId="293" xr:uid="{30DA5C1C-FF75-4095-BC57-324DF44D5801}"/>
    <cellStyle name="Millares 2 3 6" xfId="340" xr:uid="{8D420B52-89DA-4D3C-8C93-EB083B910BAB}"/>
    <cellStyle name="Millares 2 3 7" xfId="387" xr:uid="{378DE90A-0435-4968-BDAE-F39B637B3FBB}"/>
    <cellStyle name="Millares 2 3 8" xfId="434" xr:uid="{DE11EBE4-A4CF-490C-BB25-3E7F3D069EDE}"/>
    <cellStyle name="Millares 2 4" xfId="61" xr:uid="{276ED4B3-F781-4EF7-9B55-83391B72DC99}"/>
    <cellStyle name="Millares 2 5" xfId="110" xr:uid="{B4337540-235D-4F7F-AEA8-BB3254A58C65}"/>
    <cellStyle name="Millares 2 6" xfId="161" xr:uid="{0DD4041E-72C1-4793-9666-666C6B196DA2}"/>
    <cellStyle name="Millares 2 7" xfId="208" xr:uid="{A3D8B08A-F849-42F8-A424-E4B6A81DF6F5}"/>
    <cellStyle name="Millares 2 8" xfId="256" xr:uid="{FE8BAC29-9A71-46E4-BD0B-52762489D579}"/>
    <cellStyle name="Millares 2 8 2 2" xfId="66" xr:uid="{6DA06677-8C1D-4989-8C1C-8370A8D53CE2}"/>
    <cellStyle name="Millares 2 9" xfId="303" xr:uid="{D24CCAC1-C8BA-4D21-B411-84996ED0095D}"/>
    <cellStyle name="Millares 20" xfId="481" xr:uid="{6946BE5A-FA85-4E1F-BA4B-3BBD9F990F5F}"/>
    <cellStyle name="Millares 3" xfId="69" xr:uid="{17F251F7-E203-4D36-90F6-49D8C8452622}"/>
    <cellStyle name="Millares 3 10" xfId="420" xr:uid="{B4DAADB1-D9F8-467A-B1D6-57C4AB25BC09}"/>
    <cellStyle name="Millares 3 2" xfId="91" xr:uid="{192C17FF-CE70-4E87-81B4-7F621753CDCD}"/>
    <cellStyle name="Millares 3 3" xfId="101" xr:uid="{77B657ED-05C2-4D35-A9F6-B3AF9D9A35C1}"/>
    <cellStyle name="Millares 3 3 2" xfId="152" xr:uid="{088C0361-B3ED-4DF4-BA12-E37350E662DF}"/>
    <cellStyle name="Millares 3 3 3" xfId="201" xr:uid="{BE00ED11-FB79-481A-9D1B-0352C5132E6E}"/>
    <cellStyle name="Millares 3 3 4" xfId="248" xr:uid="{49C095E2-F0BB-4E9C-9874-3301319AEE3D}"/>
    <cellStyle name="Millares 3 3 5" xfId="296" xr:uid="{714BD410-D11F-451E-AFDB-03AE9BC14788}"/>
    <cellStyle name="Millares 3 3 6" xfId="343" xr:uid="{AA85A100-6A21-4B0B-ADE0-6F77B8B641DB}"/>
    <cellStyle name="Millares 3 3 7" xfId="390" xr:uid="{45B7BDCA-4AF4-4C86-B689-BD081F2350D3}"/>
    <cellStyle name="Millares 3 3 8" xfId="437" xr:uid="{5A293D63-A53A-45E7-9D12-329D0C4C5F7A}"/>
    <cellStyle name="Millares 3 4" xfId="133" xr:uid="{6B6F6D05-08C3-47FD-9217-2084EF695AFA}"/>
    <cellStyle name="Millares 3 5" xfId="184" xr:uid="{4A25EA74-4DA5-4985-9255-E4619A34C0D9}"/>
    <cellStyle name="Millares 3 6" xfId="231" xr:uid="{DFB058C7-240F-4B26-AA96-661269E284D5}"/>
    <cellStyle name="Millares 3 7" xfId="279" xr:uid="{AB126729-7913-4F52-9969-9517867356B8}"/>
    <cellStyle name="Millares 3 8" xfId="326" xr:uid="{74E9C04B-7F1E-4E45-9F41-BA937F053235}"/>
    <cellStyle name="Millares 3 9" xfId="373" xr:uid="{D36CC9D6-CD47-45AF-AA27-813CDA2B2055}"/>
    <cellStyle name="Millares 4" xfId="72" xr:uid="{AA53720B-6920-4E0F-85AA-42CF6DA31CB6}"/>
    <cellStyle name="Millares 4 10" xfId="447" xr:uid="{208B0A95-CCA0-4E3C-AE2E-B159D57087D0}"/>
    <cellStyle name="Millares 4 2" xfId="86" xr:uid="{4BEFFE37-89F3-44E3-8033-1DD714EC4E35}"/>
    <cellStyle name="Millares 4 3" xfId="136" xr:uid="{76EA9DA6-D51B-431D-B7CF-73E294BC92F5}"/>
    <cellStyle name="Millares 4 3 2" xfId="451" xr:uid="{718CE617-258D-435C-88F3-4E68436BD2ED}"/>
    <cellStyle name="Millares 4 4" xfId="187" xr:uid="{FD951621-B93E-4C41-9EFE-6822E93847EA}"/>
    <cellStyle name="Millares 4 4 2" xfId="456" xr:uid="{1A26B3CA-963E-42CC-B99C-0D972D98284E}"/>
    <cellStyle name="Millares 4 5" xfId="234" xr:uid="{292A9FFC-FC2A-4C8C-B152-24EEAC1CA185}"/>
    <cellStyle name="Millares 4 5 2" xfId="460" xr:uid="{A02E356A-FC02-4831-8492-01FEE6DF35EF}"/>
    <cellStyle name="Millares 4 6" xfId="282" xr:uid="{1635C639-0046-469D-8A2C-8271ABFEB9BC}"/>
    <cellStyle name="Millares 4 6 2" xfId="465" xr:uid="{3F9FDB9F-C8CF-4189-BB36-3E25BC71AFC5}"/>
    <cellStyle name="Millares 4 7" xfId="329" xr:uid="{1B2AA6DF-DE09-48EB-A83E-2189D97F6E68}"/>
    <cellStyle name="Millares 4 7 2" xfId="469" xr:uid="{C86D8F62-DD0B-43A2-B4A5-ED458376CB1C}"/>
    <cellStyle name="Millares 4 8" xfId="376" xr:uid="{1A6F7A8B-37BF-4614-B9DF-11B990657FBB}"/>
    <cellStyle name="Millares 4 8 2" xfId="473" xr:uid="{CB1BED7B-944D-41D3-8FFF-F79C143B7F81}"/>
    <cellStyle name="Millares 4 9" xfId="423" xr:uid="{9134C169-4615-450C-BD19-BBCEFD01A950}"/>
    <cellStyle name="Millares 4 9 2" xfId="477" xr:uid="{9F13738E-6675-4EA8-817E-3CB8B878CED9}"/>
    <cellStyle name="Millares 5" xfId="84" xr:uid="{8B4FA8D3-6D4D-4081-932C-86547D2F7549}"/>
    <cellStyle name="Millares 5 2" xfId="141" xr:uid="{E5AE7C78-8CC9-47BF-9273-95A170AA6B15}"/>
    <cellStyle name="Millares 5 3" xfId="191" xr:uid="{3509D465-A16C-4C40-8FD9-0C08AC8DF494}"/>
    <cellStyle name="Millares 5 4" xfId="238" xr:uid="{6F56004C-EBC1-4257-817E-D3DD3154E0AD}"/>
    <cellStyle name="Millares 5 5" xfId="286" xr:uid="{FB970D36-4F24-4C86-8519-368F5720A4A2}"/>
    <cellStyle name="Millares 5 6" xfId="333" xr:uid="{11728744-6D1F-4C67-A271-1CC709E212CA}"/>
    <cellStyle name="Millares 5 7" xfId="380" xr:uid="{CFC37640-6CA1-47DD-805E-93B59A2C35ED}"/>
    <cellStyle name="Millares 5 8" xfId="427" xr:uid="{25031DC4-C122-4DBB-902B-5C2D4B983D2B}"/>
    <cellStyle name="Millares 6" xfId="89" xr:uid="{2CC6D150-D318-45FC-8DD2-DD13E530AE65}"/>
    <cellStyle name="Millares 6 2" xfId="144" xr:uid="{C948999C-9C27-4F3D-B1EC-8C4098FF1AD4}"/>
    <cellStyle name="Millares 6 3" xfId="194" xr:uid="{3A201C3B-6071-47A5-8468-0B0453FFB985}"/>
    <cellStyle name="Millares 6 4" xfId="241" xr:uid="{FB675948-82FE-4C0B-B6C8-23BC70D56764}"/>
    <cellStyle name="Millares 6 5" xfId="289" xr:uid="{A9624395-3B7A-4002-B538-7865EF213E7B}"/>
    <cellStyle name="Millares 6 6" xfId="336" xr:uid="{58D34505-173C-4690-B095-C74E9959EEE2}"/>
    <cellStyle name="Millares 6 7" xfId="383" xr:uid="{0F239C70-9B61-442E-8504-1A7BB7B44068}"/>
    <cellStyle name="Millares 6 8" xfId="430" xr:uid="{7B34CB8F-5B87-406D-A2B1-C645BEA192EA}"/>
    <cellStyle name="Millares 7" xfId="83" xr:uid="{D7F2D8EB-DDF3-4FDC-84F2-1B54CAED24C6}"/>
    <cellStyle name="Millares 7 2" xfId="140" xr:uid="{FE8825E0-BB48-4679-B202-68224792D841}"/>
    <cellStyle name="Millares 7 3" xfId="190" xr:uid="{B7AE3F2B-79FA-4912-B73E-EF1E5966D606}"/>
    <cellStyle name="Millares 7 4" xfId="237" xr:uid="{DD41F292-FC43-44DE-AB9A-57709E059A85}"/>
    <cellStyle name="Millares 7 5" xfId="285" xr:uid="{04CE90A6-7A0B-43FC-9D03-46C1CE408BB9}"/>
    <cellStyle name="Millares 7 6" xfId="332" xr:uid="{FDC1C0BE-79C1-4636-91AE-141DF3647533}"/>
    <cellStyle name="Millares 7 7" xfId="379" xr:uid="{5725FADD-FD87-407B-B76D-AD8E46454E85}"/>
    <cellStyle name="Millares 7 8" xfId="426" xr:uid="{37B75489-32AD-40CD-B53F-85B2C15952B3}"/>
    <cellStyle name="Millares 8" xfId="80" xr:uid="{41969065-48DF-41C1-B347-093002E874F3}"/>
    <cellStyle name="Millares 8 2" xfId="138" xr:uid="{D0BABD70-21E4-423B-8A76-1433500E5F20}"/>
    <cellStyle name="Millares 8 2 2" xfId="452" xr:uid="{A341CFF2-2897-4235-8EB8-54B138915AF6}"/>
    <cellStyle name="Millares 8 3" xfId="189" xr:uid="{D37B80F2-04FB-4FE0-BF7E-E610158905A4}"/>
    <cellStyle name="Millares 8 3 2" xfId="457" xr:uid="{00060A7D-9C3F-4EE7-AA82-080C953A1CFA}"/>
    <cellStyle name="Millares 8 4" xfId="236" xr:uid="{5125E145-5CD3-4C41-BA76-281F51E78DB7}"/>
    <cellStyle name="Millares 8 4 2" xfId="461" xr:uid="{3F6D57EA-0FE3-45E1-9192-3EAC0AF9259D}"/>
    <cellStyle name="Millares 8 5" xfId="284" xr:uid="{B1978E3C-9EE1-49AC-99AD-4762DF6495F3}"/>
    <cellStyle name="Millares 8 5 2" xfId="466" xr:uid="{6178E7E6-BE51-4EC7-8BD9-A89265B7D9C5}"/>
    <cellStyle name="Millares 8 6" xfId="331" xr:uid="{C9B0F8F8-BDBA-4FAA-A8B1-495AF0EFAF23}"/>
    <cellStyle name="Millares 8 6 2" xfId="470" xr:uid="{7FCFD89E-6122-4F3D-9B52-999FE1A709DF}"/>
    <cellStyle name="Millares 8 7" xfId="378" xr:uid="{800CA481-4D32-4FE8-A44D-E8695CF1E2F1}"/>
    <cellStyle name="Millares 8 7 2" xfId="474" xr:uid="{E9D93B1F-47EF-4721-A3AE-7B7E6AD65585}"/>
    <cellStyle name="Millares 8 8" xfId="425" xr:uid="{882868A0-8728-4E20-9434-71EF8D997E4C}"/>
    <cellStyle name="Millares 8 8 2" xfId="478" xr:uid="{71D12EE8-F1DE-4760-A064-AD498CB89387}"/>
    <cellStyle name="Millares 8 9" xfId="448" xr:uid="{F1018521-D419-4DE8-9E3A-A2867226A7CE}"/>
    <cellStyle name="Millares 9" xfId="92" xr:uid="{59E281BC-BA88-4294-9D88-D7BD69E78D02}"/>
    <cellStyle name="Millares 9 2" xfId="450" xr:uid="{DB2DE027-F6BD-482A-8189-1FBAB656DD36}"/>
    <cellStyle name="Neutral" xfId="15" builtinId="28" customBuiltin="1"/>
    <cellStyle name="Normal" xfId="0" builtinId="0"/>
    <cellStyle name="Normal 10" xfId="206" xr:uid="{0EF9BB3C-EF27-44A7-9258-7AB0B8129DC0}"/>
    <cellStyle name="Normal 11" xfId="254" xr:uid="{EE1589E8-824A-4F70-8B2F-E9DF876E6D30}"/>
    <cellStyle name="Normal 12" xfId="7" xr:uid="{C52EA4C2-A363-4CB2-95DC-1B154344C3D9}"/>
    <cellStyle name="Normal 12 2" xfId="301" xr:uid="{591DE80A-5309-4B62-BA5F-9BC11B65FBE0}"/>
    <cellStyle name="Normal 13" xfId="348" xr:uid="{1A9B1617-3AAC-42A5-ADFE-EFB57FBD2DD5}"/>
    <cellStyle name="Normal 14" xfId="395" xr:uid="{446E5E36-2A4F-42C0-9506-B9FA3BB64CD2}"/>
    <cellStyle name="Normal 15" xfId="48" xr:uid="{3B04AF35-DD11-4F8D-B360-97330251F30F}"/>
    <cellStyle name="Normal 15 2" xfId="444" xr:uid="{15A87EC8-8AC2-4DA7-A4F1-59EC678DEFC9}"/>
    <cellStyle name="Normal 2" xfId="5" xr:uid="{9E4E5B19-8EF8-4538-8531-DF84EDAC53A8}"/>
    <cellStyle name="Normal 2 2" xfId="57" xr:uid="{74457A92-DC78-4E99-A607-315621462341}"/>
    <cellStyle name="Normal 2 2 2" xfId="96" xr:uid="{67EC5B7C-397B-455D-86C2-1DE2A0632A6C}"/>
    <cellStyle name="Normal 2 2 3" xfId="74" xr:uid="{CBEED419-7520-4806-AEB6-4A2E61195469}"/>
    <cellStyle name="Normal 2 3" xfId="85" xr:uid="{0474ACA4-F78A-409F-BD9B-87F2E86FA8AD}"/>
    <cellStyle name="Normal 2 4" xfId="78" xr:uid="{0C9F05DF-6A32-436B-AD88-37FB5554C02B}"/>
    <cellStyle name="Normal 2 5" xfId="67" xr:uid="{7086D8BC-1030-42D1-B8B4-4AA697C484A3}"/>
    <cellStyle name="Normal 2 6" xfId="51" xr:uid="{3F0192A9-4143-46C6-97BA-18A9BDA4883C}"/>
    <cellStyle name="Normal 3" xfId="55" xr:uid="{9A47D16B-99DB-48A6-ACE7-46B0BE04CD2E}"/>
    <cellStyle name="Normal 3 2" xfId="100" xr:uid="{2169759E-D656-4123-9DD9-1F8C057ECFDA}"/>
    <cellStyle name="Normal 3 3" xfId="68" xr:uid="{9447A2C7-FE17-4A61-B0B1-2B7FBAAB0A9A}"/>
    <cellStyle name="Normal 4" xfId="75" xr:uid="{456173D6-748B-434B-92AE-D6EFE2363553}"/>
    <cellStyle name="Normal 4 2" xfId="104" xr:uid="{F5918532-EC5E-4F42-A5E3-6B1404093946}"/>
    <cellStyle name="Normal 5" xfId="76" xr:uid="{B22BF10C-9D1F-4459-81D4-F50FCA458213}"/>
    <cellStyle name="Normal 5 2" xfId="82" xr:uid="{0620561F-2DF8-4934-A0E0-E7EFA94F482F}"/>
    <cellStyle name="Normal 6" xfId="93" xr:uid="{4EC0DC4F-EEE9-418A-9850-D9AAE3F8268C}"/>
    <cellStyle name="Normal 7" xfId="59" xr:uid="{CB57E783-51BA-4660-A5D5-8A87736BF4CF}"/>
    <cellStyle name="Normal 8" xfId="108" xr:uid="{0B76025C-DCFB-47C8-920B-BF8FD8B229E7}"/>
    <cellStyle name="Normal 9" xfId="159" xr:uid="{7261C2AA-39EB-4E9E-8392-3B46A90AE3E4}"/>
    <cellStyle name="Normal_Estados Fiscal 1999" xfId="4" xr:uid="{FB5A89BB-0C44-458F-9CC4-8E32EB00458C}"/>
    <cellStyle name="Notas 2" xfId="63" xr:uid="{4B8C8CBA-8006-4275-9285-D3F775ACAFCF}"/>
    <cellStyle name="Notas 3" xfId="112" xr:uid="{C4A200AF-1400-4EC4-90E0-E462E6696C7F}"/>
    <cellStyle name="Notas 4" xfId="163" xr:uid="{B9E1A6F0-A05C-497D-9D4B-C7725117B7B4}"/>
    <cellStyle name="Notas 5" xfId="210" xr:uid="{49B08F1E-7B32-42ED-B6DD-B9905BA447A1}"/>
    <cellStyle name="Notas 6" xfId="258" xr:uid="{EBA41F0A-C6AC-4AD8-AEFA-8E185727BF0C}"/>
    <cellStyle name="Notas 7" xfId="305" xr:uid="{93471E44-43AB-4040-8788-CB61B7ADBDF9}"/>
    <cellStyle name="Notas 8" xfId="352" xr:uid="{5F6FA091-EA23-47BB-B68C-60BACD3131C9}"/>
    <cellStyle name="Notas 9" xfId="399" xr:uid="{0C5C1AB6-FF3D-4C34-A53B-F4187DD76F97}"/>
    <cellStyle name="Porcentaje 10" xfId="398" xr:uid="{C2E16EFA-57B0-4B36-912F-D312B33FA308}"/>
    <cellStyle name="Porcentaje 11" xfId="53" xr:uid="{B0A044D5-0D59-4F6D-8044-1615EA04A23D}"/>
    <cellStyle name="Porcentaje 2" xfId="88" xr:uid="{58EAB160-DDB5-4250-9A69-41D7CCA4A258}"/>
    <cellStyle name="Porcentaje 2 2" xfId="143" xr:uid="{1022D80C-E992-4D60-951E-B4516673CA2D}"/>
    <cellStyle name="Porcentaje 2 3" xfId="193" xr:uid="{1B038737-BC79-45C7-9F2C-6B27558424C7}"/>
    <cellStyle name="Porcentaje 2 4" xfId="240" xr:uid="{99AA89CC-2B84-4F66-8D0D-463180DF0CD7}"/>
    <cellStyle name="Porcentaje 2 5" xfId="288" xr:uid="{0EDC3B86-87AE-4F39-BF2A-A5152093F99D}"/>
    <cellStyle name="Porcentaje 2 6" xfId="335" xr:uid="{FB287CD2-5269-4A91-A383-AFA8F187B92B}"/>
    <cellStyle name="Porcentaje 2 7" xfId="382" xr:uid="{145D71D7-DD6C-4E50-A0FF-1D94702D246C}"/>
    <cellStyle name="Porcentaje 2 8" xfId="429" xr:uid="{12940D7D-22D5-4D28-9BDC-2A46828B85B4}"/>
    <cellStyle name="Porcentaje 3" xfId="62" xr:uid="{B5F3B760-375F-45AA-9023-11B650779A7E}"/>
    <cellStyle name="Porcentaje 4" xfId="111" xr:uid="{207B4CC2-ABA7-496D-9493-AF3AD9485502}"/>
    <cellStyle name="Porcentaje 5" xfId="162" xr:uid="{F7F5C435-9E17-47CE-BDE1-0F44DADE93D0}"/>
    <cellStyle name="Porcentaje 6" xfId="209" xr:uid="{E63E2E60-0E93-4F77-8641-34FA1891B1D9}"/>
    <cellStyle name="Porcentaje 7" xfId="257" xr:uid="{9404590F-BA47-4402-AE02-272579A481D5}"/>
    <cellStyle name="Porcentaje 8" xfId="304" xr:uid="{208ED26B-460E-4BB5-9490-499A2BB9E82F}"/>
    <cellStyle name="Porcentaje 9" xfId="351" xr:uid="{8BC04734-A7EE-40FA-B588-C3C32C6410FA}"/>
    <cellStyle name="Salida" xfId="17" builtinId="21" customBuiltin="1"/>
    <cellStyle name="Texto de advertencia" xfId="21" builtinId="11" customBuiltin="1"/>
    <cellStyle name="Texto explicativo" xfId="22" builtinId="53" customBuiltin="1"/>
    <cellStyle name="Texto explicativo 2" xfId="482" xr:uid="{FDADBF17-FA65-446A-815F-1BED02245749}"/>
    <cellStyle name="Título" xfId="8" builtinId="15" customBuiltin="1"/>
    <cellStyle name="Título 2" xfId="10" builtinId="17" customBuiltin="1"/>
    <cellStyle name="Título 3" xfId="11" builtinId="18" customBuiltin="1"/>
    <cellStyle name="Total" xfId="23" builtinId="25" customBuiltin="1"/>
  </cellStyles>
  <dxfs count="0"/>
  <tableStyles count="0" defaultTableStyle="TableStyleMedium2" defaultPivotStyle="PivotStyleLight16"/>
  <colors>
    <mruColors>
      <color rgb="FFCCFFFF"/>
      <color rgb="FF003399"/>
      <color rgb="FFCCEC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285749</xdr:colOff>
      <xdr:row>2</xdr:row>
      <xdr:rowOff>13605</xdr:rowOff>
    </xdr:from>
    <xdr:to>
      <xdr:col>5</xdr:col>
      <xdr:colOff>285749</xdr:colOff>
      <xdr:row>5</xdr:row>
      <xdr:rowOff>272140</xdr:rowOff>
    </xdr:to>
    <xdr:pic>
      <xdr:nvPicPr>
        <xdr:cNvPr id="2" name="Imagen 1">
          <a:extLst>
            <a:ext uri="{FF2B5EF4-FFF2-40B4-BE49-F238E27FC236}">
              <a16:creationId xmlns:a16="http://schemas.microsoft.com/office/drawing/2014/main" id="{5A9491A8-59D5-4330-A0E9-A45FDA3625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2642" y="517069"/>
          <a:ext cx="2667000" cy="11566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797720</xdr:colOff>
      <xdr:row>1</xdr:row>
      <xdr:rowOff>178594</xdr:rowOff>
    </xdr:from>
    <xdr:to>
      <xdr:col>4</xdr:col>
      <xdr:colOff>495983</xdr:colOff>
      <xdr:row>6</xdr:row>
      <xdr:rowOff>45244</xdr:rowOff>
    </xdr:to>
    <xdr:pic>
      <xdr:nvPicPr>
        <xdr:cNvPr id="4" name="Imagen 3">
          <a:extLst>
            <a:ext uri="{FF2B5EF4-FFF2-40B4-BE49-F238E27FC236}">
              <a16:creationId xmlns:a16="http://schemas.microsoft.com/office/drawing/2014/main" id="{61D1EC40-9472-4386-BEF6-A57AB7390D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26695" y="340519"/>
          <a:ext cx="2412888" cy="866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3774282</xdr:colOff>
      <xdr:row>1</xdr:row>
      <xdr:rowOff>142875</xdr:rowOff>
    </xdr:from>
    <xdr:to>
      <xdr:col>4</xdr:col>
      <xdr:colOff>353108</xdr:colOff>
      <xdr:row>6</xdr:row>
      <xdr:rowOff>9525</xdr:rowOff>
    </xdr:to>
    <xdr:pic>
      <xdr:nvPicPr>
        <xdr:cNvPr id="4" name="Imagen 3">
          <a:extLst>
            <a:ext uri="{FF2B5EF4-FFF2-40B4-BE49-F238E27FC236}">
              <a16:creationId xmlns:a16="http://schemas.microsoft.com/office/drawing/2014/main" id="{9B5E344B-A606-4EE8-A473-0F845B2CB8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5251" y="345281"/>
          <a:ext cx="2412888" cy="8786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3012282</xdr:colOff>
      <xdr:row>1</xdr:row>
      <xdr:rowOff>142876</xdr:rowOff>
    </xdr:from>
    <xdr:to>
      <xdr:col>4</xdr:col>
      <xdr:colOff>95933</xdr:colOff>
      <xdr:row>6</xdr:row>
      <xdr:rowOff>9526</xdr:rowOff>
    </xdr:to>
    <xdr:pic>
      <xdr:nvPicPr>
        <xdr:cNvPr id="4" name="Imagen 3">
          <a:extLst>
            <a:ext uri="{FF2B5EF4-FFF2-40B4-BE49-F238E27FC236}">
              <a16:creationId xmlns:a16="http://schemas.microsoft.com/office/drawing/2014/main" id="{26580A4E-E0A4-430C-B520-16C784D6D2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6595" y="345282"/>
          <a:ext cx="2405744" cy="8786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295276</xdr:colOff>
      <xdr:row>1</xdr:row>
      <xdr:rowOff>166688</xdr:rowOff>
    </xdr:from>
    <xdr:to>
      <xdr:col>7</xdr:col>
      <xdr:colOff>900795</xdr:colOff>
      <xdr:row>6</xdr:row>
      <xdr:rowOff>33338</xdr:rowOff>
    </xdr:to>
    <xdr:pic>
      <xdr:nvPicPr>
        <xdr:cNvPr id="4" name="Imagen 3">
          <a:extLst>
            <a:ext uri="{FF2B5EF4-FFF2-40B4-BE49-F238E27FC236}">
              <a16:creationId xmlns:a16="http://schemas.microsoft.com/office/drawing/2014/main" id="{E18C76C0-438A-4006-8662-48128413D4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3339" y="369094"/>
          <a:ext cx="2415269" cy="8786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394405</xdr:colOff>
      <xdr:row>0</xdr:row>
      <xdr:rowOff>128058</xdr:rowOff>
    </xdr:from>
    <xdr:to>
      <xdr:col>7</xdr:col>
      <xdr:colOff>1398069</xdr:colOff>
      <xdr:row>3</xdr:row>
      <xdr:rowOff>169100</xdr:rowOff>
    </xdr:to>
    <xdr:pic>
      <xdr:nvPicPr>
        <xdr:cNvPr id="3" name="Imagen 1">
          <a:extLst>
            <a:ext uri="{FF2B5EF4-FFF2-40B4-BE49-F238E27FC236}">
              <a16:creationId xmlns:a16="http://schemas.microsoft.com/office/drawing/2014/main" id="{E5F698EF-3F9D-47B7-8DE4-08DDDED9CC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32955" y="128058"/>
          <a:ext cx="2405744" cy="5439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773908</xdr:colOff>
      <xdr:row>1</xdr:row>
      <xdr:rowOff>178594</xdr:rowOff>
    </xdr:from>
    <xdr:to>
      <xdr:col>4</xdr:col>
      <xdr:colOff>234046</xdr:colOff>
      <xdr:row>6</xdr:row>
      <xdr:rowOff>45244</xdr:rowOff>
    </xdr:to>
    <xdr:pic>
      <xdr:nvPicPr>
        <xdr:cNvPr id="4" name="Imagen 3">
          <a:extLst>
            <a:ext uri="{FF2B5EF4-FFF2-40B4-BE49-F238E27FC236}">
              <a16:creationId xmlns:a16="http://schemas.microsoft.com/office/drawing/2014/main" id="{C99E542F-C828-45C7-939C-20CE9D9332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67189" y="345282"/>
          <a:ext cx="2412888" cy="8786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797720</xdr:colOff>
      <xdr:row>1</xdr:row>
      <xdr:rowOff>178594</xdr:rowOff>
    </xdr:from>
    <xdr:to>
      <xdr:col>4</xdr:col>
      <xdr:colOff>610283</xdr:colOff>
      <xdr:row>6</xdr:row>
      <xdr:rowOff>45244</xdr:rowOff>
    </xdr:to>
    <xdr:pic>
      <xdr:nvPicPr>
        <xdr:cNvPr id="3" name="Imagen 2">
          <a:extLst>
            <a:ext uri="{FF2B5EF4-FFF2-40B4-BE49-F238E27FC236}">
              <a16:creationId xmlns:a16="http://schemas.microsoft.com/office/drawing/2014/main" id="{F76C531D-4529-45E0-844E-FE6B9624F5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1" y="345282"/>
          <a:ext cx="2420032" cy="8786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797720</xdr:colOff>
      <xdr:row>1</xdr:row>
      <xdr:rowOff>178594</xdr:rowOff>
    </xdr:from>
    <xdr:to>
      <xdr:col>4</xdr:col>
      <xdr:colOff>257858</xdr:colOff>
      <xdr:row>6</xdr:row>
      <xdr:rowOff>45244</xdr:rowOff>
    </xdr:to>
    <xdr:pic>
      <xdr:nvPicPr>
        <xdr:cNvPr id="4" name="Imagen 3">
          <a:extLst>
            <a:ext uri="{FF2B5EF4-FFF2-40B4-BE49-F238E27FC236}">
              <a16:creationId xmlns:a16="http://schemas.microsoft.com/office/drawing/2014/main" id="{9FAA4EBB-9C2D-444C-B76E-9FC74A779B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88620" y="340519"/>
          <a:ext cx="2412888" cy="866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1000127</xdr:colOff>
      <xdr:row>1</xdr:row>
      <xdr:rowOff>142875</xdr:rowOff>
    </xdr:from>
    <xdr:to>
      <xdr:col>3</xdr:col>
      <xdr:colOff>257858</xdr:colOff>
      <xdr:row>6</xdr:row>
      <xdr:rowOff>9525</xdr:rowOff>
    </xdr:to>
    <xdr:pic>
      <xdr:nvPicPr>
        <xdr:cNvPr id="2" name="Imagen 1">
          <a:extLst>
            <a:ext uri="{FF2B5EF4-FFF2-40B4-BE49-F238E27FC236}">
              <a16:creationId xmlns:a16="http://schemas.microsoft.com/office/drawing/2014/main" id="{9A025337-B50A-4C2C-8E37-15950DFC62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64908" y="309563"/>
          <a:ext cx="2412888" cy="8786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de 2022">
  <a:themeElements>
    <a:clrScheme name="Azul cálido">
      <a:dk1>
        <a:sysClr val="windowText" lastClr="000000"/>
      </a:dk1>
      <a:lt1>
        <a:sysClr val="window" lastClr="FFFFFF"/>
      </a:lt1>
      <a:dk2>
        <a:srgbClr val="242852"/>
      </a:dk2>
      <a:lt2>
        <a:srgbClr val="ACCBF9"/>
      </a:lt2>
      <a:accent1>
        <a:srgbClr val="4A66AC"/>
      </a:accent1>
      <a:accent2>
        <a:srgbClr val="629DD1"/>
      </a:accent2>
      <a:accent3>
        <a:srgbClr val="297FD5"/>
      </a:accent3>
      <a:accent4>
        <a:srgbClr val="7F8FA9"/>
      </a:accent4>
      <a:accent5>
        <a:srgbClr val="5AA2AE"/>
      </a:accent5>
      <a:accent6>
        <a:srgbClr val="9D90A0"/>
      </a:accent6>
      <a:hlink>
        <a:srgbClr val="9454C3"/>
      </a:hlink>
      <a:folHlink>
        <a:srgbClr val="3EBBF0"/>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BEC57-0B1A-40AB-911E-31B5C07506E3}">
  <sheetPr>
    <tabColor rgb="FF003399"/>
  </sheetPr>
  <dimension ref="B1:O29"/>
  <sheetViews>
    <sheetView showGridLines="0" zoomScale="70" zoomScaleNormal="70" workbookViewId="0">
      <selection activeCell="Q6" sqref="Q6"/>
    </sheetView>
  </sheetViews>
  <sheetFormatPr baseColWidth="10" defaultColWidth="11.5703125" defaultRowHeight="16.5" x14ac:dyDescent="0.3"/>
  <cols>
    <col min="1" max="1" width="2.7109375" style="1" customWidth="1"/>
    <col min="2" max="2" width="11.5703125" style="1"/>
    <col min="3" max="3" width="5" style="1" customWidth="1"/>
    <col min="4" max="11" width="11.5703125" style="1"/>
    <col min="12" max="12" width="13.7109375" style="1" customWidth="1"/>
    <col min="13" max="14" width="11.5703125" style="1"/>
    <col min="15" max="15" width="15.28515625" style="1" customWidth="1"/>
    <col min="16" max="16384" width="11.5703125" style="1"/>
  </cols>
  <sheetData>
    <row r="1" spans="2:15" x14ac:dyDescent="0.3">
      <c r="B1" s="2"/>
      <c r="C1" s="2"/>
      <c r="D1" s="2"/>
      <c r="E1" s="2"/>
      <c r="F1" s="2"/>
      <c r="G1" s="2"/>
      <c r="H1" s="2"/>
      <c r="I1" s="2"/>
      <c r="J1" s="2"/>
      <c r="K1" s="2"/>
      <c r="L1" s="2"/>
      <c r="M1" s="2"/>
      <c r="N1" s="2"/>
      <c r="O1" s="2"/>
    </row>
    <row r="2" spans="2:15" ht="24.6" customHeight="1" x14ac:dyDescent="0.3">
      <c r="B2" s="142"/>
      <c r="C2" s="142"/>
      <c r="D2" s="269" t="s">
        <v>176</v>
      </c>
      <c r="E2" s="269"/>
      <c r="F2" s="269"/>
      <c r="G2" s="269"/>
      <c r="H2" s="269"/>
      <c r="I2" s="269"/>
      <c r="J2" s="269"/>
      <c r="K2" s="269"/>
      <c r="L2" s="269"/>
      <c r="M2" s="269"/>
      <c r="N2" s="269"/>
      <c r="O2" s="269"/>
    </row>
    <row r="3" spans="2:15" ht="24.6" customHeight="1" x14ac:dyDescent="0.3">
      <c r="B3" s="142"/>
      <c r="C3" s="142"/>
      <c r="D3" s="269"/>
      <c r="E3" s="269"/>
      <c r="F3" s="269"/>
      <c r="G3" s="269"/>
      <c r="H3" s="269"/>
      <c r="I3" s="269"/>
      <c r="J3" s="269"/>
      <c r="K3" s="269"/>
      <c r="L3" s="269"/>
      <c r="M3" s="269"/>
      <c r="N3" s="269"/>
      <c r="O3" s="269"/>
    </row>
    <row r="4" spans="2:15" ht="24.6" customHeight="1" x14ac:dyDescent="0.3">
      <c r="B4" s="142"/>
      <c r="C4" s="142"/>
      <c r="D4" s="269"/>
      <c r="E4" s="269"/>
      <c r="F4" s="269"/>
      <c r="G4" s="269"/>
      <c r="H4" s="269"/>
      <c r="I4" s="269"/>
      <c r="J4" s="269"/>
      <c r="K4" s="269"/>
      <c r="L4" s="269"/>
      <c r="M4" s="269"/>
      <c r="N4" s="269"/>
      <c r="O4" s="269"/>
    </row>
    <row r="5" spans="2:15" ht="24.6" customHeight="1" x14ac:dyDescent="0.3">
      <c r="B5" s="142"/>
      <c r="C5" s="142"/>
      <c r="D5" s="269"/>
      <c r="E5" s="269"/>
      <c r="F5" s="269"/>
      <c r="G5" s="269"/>
      <c r="H5" s="269"/>
      <c r="I5" s="269"/>
      <c r="J5" s="269"/>
      <c r="K5" s="269"/>
      <c r="L5" s="269"/>
      <c r="M5" s="269"/>
      <c r="N5" s="269"/>
      <c r="O5" s="269"/>
    </row>
    <row r="6" spans="2:15" ht="24.6" customHeight="1" x14ac:dyDescent="0.3">
      <c r="B6" s="142"/>
      <c r="C6" s="142"/>
      <c r="D6" s="269"/>
      <c r="E6" s="269"/>
      <c r="F6" s="269"/>
      <c r="G6" s="269"/>
      <c r="H6" s="269"/>
      <c r="I6" s="269"/>
      <c r="J6" s="269"/>
      <c r="K6" s="269"/>
      <c r="L6" s="269"/>
      <c r="M6" s="269"/>
      <c r="N6" s="269"/>
      <c r="O6" s="269"/>
    </row>
    <row r="7" spans="2:15" ht="24.6" customHeight="1" x14ac:dyDescent="0.3">
      <c r="B7" s="142"/>
      <c r="C7" s="142"/>
      <c r="D7" s="269"/>
      <c r="E7" s="269"/>
      <c r="F7" s="269"/>
      <c r="G7" s="269"/>
      <c r="H7" s="269"/>
      <c r="I7" s="269"/>
      <c r="J7" s="269"/>
      <c r="K7" s="269"/>
      <c r="L7" s="269"/>
      <c r="M7" s="269"/>
      <c r="N7" s="269"/>
      <c r="O7" s="269"/>
    </row>
    <row r="8" spans="2:15" x14ac:dyDescent="0.3">
      <c r="B8" s="3"/>
      <c r="C8" s="3"/>
      <c r="D8" s="4"/>
      <c r="E8" s="3"/>
      <c r="F8" s="3"/>
      <c r="G8" s="3"/>
      <c r="H8" s="3"/>
      <c r="I8" s="3"/>
      <c r="J8" s="3"/>
      <c r="K8" s="3"/>
      <c r="L8" s="3"/>
      <c r="M8" s="3"/>
      <c r="N8" s="3"/>
      <c r="O8" s="3"/>
    </row>
    <row r="9" spans="2:15" ht="20.25" x14ac:dyDescent="0.3">
      <c r="B9" s="3"/>
      <c r="C9" s="5"/>
      <c r="D9" s="5"/>
      <c r="E9" s="5"/>
      <c r="F9" s="5"/>
      <c r="G9" s="5"/>
      <c r="H9" s="5"/>
      <c r="I9" s="5"/>
      <c r="J9" s="5"/>
      <c r="K9" s="5"/>
      <c r="L9" s="5"/>
      <c r="M9" s="5"/>
      <c r="N9" s="5"/>
      <c r="O9" s="5"/>
    </row>
    <row r="10" spans="2:15" ht="23.25" x14ac:dyDescent="0.35">
      <c r="B10" s="270" t="s">
        <v>107</v>
      </c>
      <c r="C10" s="270"/>
      <c r="D10" s="270"/>
      <c r="E10" s="270"/>
      <c r="F10" s="270"/>
      <c r="G10" s="270"/>
      <c r="H10" s="270"/>
      <c r="I10" s="270"/>
      <c r="J10" s="270"/>
      <c r="K10" s="270"/>
      <c r="L10" s="270"/>
      <c r="M10" s="270"/>
      <c r="N10" s="270"/>
      <c r="O10" s="270"/>
    </row>
    <row r="11" spans="2:15" ht="24.6" customHeight="1" x14ac:dyDescent="0.35">
      <c r="B11" s="270" t="s">
        <v>24</v>
      </c>
      <c r="C11" s="270"/>
      <c r="D11" s="270"/>
      <c r="E11" s="270"/>
      <c r="F11" s="270"/>
      <c r="G11" s="270"/>
      <c r="H11" s="270"/>
      <c r="I11" s="270"/>
      <c r="J11" s="270"/>
      <c r="K11" s="270"/>
      <c r="L11" s="270"/>
      <c r="M11" s="270"/>
      <c r="N11" s="270"/>
      <c r="O11" s="270"/>
    </row>
    <row r="12" spans="2:15" x14ac:dyDescent="0.3">
      <c r="B12" s="3"/>
      <c r="C12" s="3"/>
      <c r="D12" s="3"/>
      <c r="E12" s="3"/>
      <c r="F12" s="3"/>
      <c r="G12" s="3"/>
      <c r="H12" s="3"/>
      <c r="I12" s="3"/>
      <c r="J12" s="3"/>
      <c r="K12" s="3"/>
      <c r="L12" s="3"/>
      <c r="M12" s="3"/>
      <c r="N12" s="3"/>
      <c r="O12" s="3"/>
    </row>
    <row r="13" spans="2:15" x14ac:dyDescent="0.3">
      <c r="B13" s="3"/>
      <c r="C13" s="3"/>
      <c r="D13" s="3"/>
      <c r="E13" s="3"/>
      <c r="F13" s="3"/>
      <c r="G13" s="3"/>
      <c r="H13" s="3"/>
      <c r="I13" s="3"/>
      <c r="J13" s="3"/>
      <c r="K13" s="3"/>
      <c r="L13" s="3"/>
      <c r="M13" s="3"/>
      <c r="N13" s="3"/>
      <c r="O13" s="3"/>
    </row>
    <row r="14" spans="2:15" x14ac:dyDescent="0.3">
      <c r="B14" s="154"/>
      <c r="C14" s="154"/>
      <c r="D14" s="154"/>
      <c r="E14" s="154"/>
      <c r="F14" s="154"/>
      <c r="G14" s="154"/>
      <c r="H14" s="155"/>
      <c r="I14" s="154"/>
      <c r="J14" s="154"/>
      <c r="K14" s="155"/>
      <c r="L14" s="155"/>
      <c r="M14" s="156" t="s">
        <v>25</v>
      </c>
      <c r="N14" s="154"/>
      <c r="O14" s="154"/>
    </row>
    <row r="15" spans="2:15" x14ac:dyDescent="0.3">
      <c r="B15" s="154"/>
      <c r="C15" s="154"/>
      <c r="D15" s="154"/>
      <c r="E15" s="154"/>
      <c r="F15" s="154"/>
      <c r="G15" s="154"/>
      <c r="H15" s="155"/>
      <c r="I15" s="154"/>
      <c r="J15" s="154"/>
      <c r="K15" s="155"/>
      <c r="L15" s="155"/>
      <c r="M15" s="2"/>
      <c r="N15" s="154"/>
      <c r="O15" s="154"/>
    </row>
    <row r="16" spans="2:15" ht="17.25" x14ac:dyDescent="0.3">
      <c r="B16" s="154"/>
      <c r="C16" s="157"/>
      <c r="D16" s="157" t="s">
        <v>26</v>
      </c>
      <c r="E16" s="158"/>
      <c r="F16" s="159"/>
      <c r="G16" s="159"/>
      <c r="H16" s="160"/>
      <c r="I16" s="154"/>
      <c r="J16" s="154"/>
      <c r="K16" s="154"/>
      <c r="L16" s="160"/>
      <c r="M16" s="165" t="s">
        <v>27</v>
      </c>
      <c r="N16" s="154"/>
      <c r="O16" s="154"/>
    </row>
    <row r="17" spans="2:15" ht="17.25" x14ac:dyDescent="0.3">
      <c r="B17" s="154"/>
      <c r="C17" s="157"/>
      <c r="D17" s="157"/>
      <c r="E17" s="158"/>
      <c r="F17" s="159"/>
      <c r="G17" s="159"/>
      <c r="H17" s="161"/>
      <c r="I17" s="154"/>
      <c r="J17" s="154"/>
      <c r="K17" s="154"/>
      <c r="L17" s="161"/>
      <c r="M17" s="166"/>
      <c r="N17" s="154"/>
      <c r="O17" s="154"/>
    </row>
    <row r="18" spans="2:15" ht="17.25" x14ac:dyDescent="0.3">
      <c r="B18" s="154"/>
      <c r="C18" s="157"/>
      <c r="D18" s="157" t="s">
        <v>28</v>
      </c>
      <c r="E18" s="158"/>
      <c r="F18" s="159"/>
      <c r="G18" s="159"/>
      <c r="H18" s="160"/>
      <c r="I18" s="154"/>
      <c r="J18" s="154"/>
      <c r="K18" s="154"/>
      <c r="L18" s="160"/>
      <c r="M18" s="165" t="s">
        <v>29</v>
      </c>
      <c r="N18" s="154"/>
      <c r="O18" s="154"/>
    </row>
    <row r="19" spans="2:15" ht="17.25" x14ac:dyDescent="0.3">
      <c r="B19" s="154"/>
      <c r="C19" s="157"/>
      <c r="D19" s="157"/>
      <c r="E19" s="158"/>
      <c r="F19" s="159"/>
      <c r="G19" s="159"/>
      <c r="H19" s="161"/>
      <c r="I19" s="154"/>
      <c r="J19" s="154"/>
      <c r="K19" s="154"/>
      <c r="L19" s="161"/>
      <c r="M19" s="166"/>
      <c r="N19" s="154"/>
      <c r="O19" s="154"/>
    </row>
    <row r="20" spans="2:15" s="154" customFormat="1" ht="17.25" x14ac:dyDescent="0.3">
      <c r="C20" s="157"/>
      <c r="D20" s="157" t="s">
        <v>30</v>
      </c>
      <c r="E20" s="158"/>
      <c r="F20" s="159"/>
      <c r="G20" s="159"/>
      <c r="H20" s="160"/>
      <c r="L20" s="160"/>
      <c r="M20" s="165" t="s">
        <v>31</v>
      </c>
    </row>
    <row r="21" spans="2:15" s="154" customFormat="1" ht="17.25" x14ac:dyDescent="0.3">
      <c r="C21" s="157"/>
      <c r="D21" s="157"/>
      <c r="E21" s="158"/>
      <c r="F21" s="159"/>
      <c r="G21" s="159"/>
      <c r="H21" s="161"/>
      <c r="L21" s="161"/>
      <c r="M21" s="166"/>
    </row>
    <row r="22" spans="2:15" s="154" customFormat="1" ht="17.25" x14ac:dyDescent="0.3">
      <c r="C22" s="157"/>
      <c r="D22" s="157" t="s">
        <v>32</v>
      </c>
      <c r="E22" s="158"/>
      <c r="F22" s="159"/>
      <c r="G22" s="159"/>
      <c r="H22" s="160"/>
      <c r="L22" s="160"/>
      <c r="M22" s="165" t="s">
        <v>33</v>
      </c>
    </row>
    <row r="23" spans="2:15" s="154" customFormat="1" ht="17.25" x14ac:dyDescent="0.3">
      <c r="C23" s="157"/>
      <c r="D23" s="157"/>
      <c r="E23" s="158"/>
      <c r="F23" s="159"/>
      <c r="G23" s="159"/>
      <c r="H23" s="161"/>
      <c r="L23" s="161"/>
      <c r="M23" s="166"/>
    </row>
    <row r="24" spans="2:15" s="154" customFormat="1" ht="17.25" x14ac:dyDescent="0.3">
      <c r="C24" s="157"/>
      <c r="D24" s="157" t="s">
        <v>34</v>
      </c>
      <c r="E24" s="158"/>
      <c r="F24" s="159"/>
      <c r="G24" s="159"/>
      <c r="H24" s="160"/>
      <c r="L24" s="162"/>
      <c r="M24" s="165" t="s">
        <v>35</v>
      </c>
    </row>
    <row r="25" spans="2:15" s="154" customFormat="1" ht="17.25" x14ac:dyDescent="0.3">
      <c r="C25" s="157"/>
      <c r="D25" s="157"/>
      <c r="E25" s="158"/>
      <c r="F25" s="159"/>
      <c r="G25" s="159"/>
      <c r="H25" s="161"/>
      <c r="L25" s="161"/>
      <c r="M25" s="166"/>
    </row>
    <row r="26" spans="2:15" s="154" customFormat="1" ht="17.25" x14ac:dyDescent="0.3">
      <c r="C26" s="157"/>
      <c r="D26" s="157" t="s">
        <v>36</v>
      </c>
      <c r="E26" s="158"/>
      <c r="F26" s="159"/>
      <c r="G26" s="159"/>
      <c r="H26" s="160"/>
      <c r="L26" s="162"/>
      <c r="M26" s="165" t="s">
        <v>37</v>
      </c>
    </row>
    <row r="27" spans="2:15" s="154" customFormat="1" ht="17.25" x14ac:dyDescent="0.3">
      <c r="C27" s="157"/>
      <c r="D27" s="157"/>
      <c r="E27" s="158"/>
      <c r="F27" s="159"/>
      <c r="G27" s="159"/>
      <c r="H27" s="160"/>
      <c r="L27" s="162"/>
      <c r="M27" s="165"/>
    </row>
    <row r="28" spans="2:15" s="154" customFormat="1" ht="17.25" x14ac:dyDescent="0.3">
      <c r="C28" s="163"/>
      <c r="D28" s="157" t="s">
        <v>179</v>
      </c>
      <c r="E28" s="158"/>
      <c r="F28" s="159"/>
      <c r="G28" s="159"/>
      <c r="H28" s="160"/>
      <c r="L28" s="164"/>
      <c r="M28" s="165" t="s">
        <v>180</v>
      </c>
    </row>
    <row r="29" spans="2:15" s="154" customFormat="1" ht="17.25" x14ac:dyDescent="0.3">
      <c r="C29" s="163"/>
      <c r="D29" s="163"/>
      <c r="E29" s="158"/>
      <c r="F29" s="159"/>
      <c r="G29" s="159"/>
      <c r="H29" s="160"/>
      <c r="L29" s="164"/>
      <c r="M29" s="159"/>
    </row>
  </sheetData>
  <mergeCells count="3">
    <mergeCell ref="D2:O7"/>
    <mergeCell ref="B10:O10"/>
    <mergeCell ref="B11:O11"/>
  </mergeCells>
  <hyperlinks>
    <hyperlink ref="M16" location="'Activo Neto'!A1" display="'Activo Neto'!A1" xr:uid="{FEBC4B6A-293B-4F42-8C73-58446A97D3D8}"/>
    <hyperlink ref="M18" location="'Estado de Ingresos y Egresos'!A1" display="'Estado de Ingresos y Egresos'!A1" xr:uid="{A314B7DA-41F3-4DFC-B317-1EC06448103C}"/>
    <hyperlink ref="M20" location="'Flujos de Efectivo'!A1" display="'Flujos de Efectivo'!A1" xr:uid="{12407831-AB30-4128-81D5-E2325459379F}"/>
    <hyperlink ref="M22" location="'Variacion del Activo Neto'!A1" display="'Variacion del Activo Neto'!A1" xr:uid="{0462B91B-4C9D-495D-A181-E31BD7E1BB9D}"/>
    <hyperlink ref="M24" location="'Nota 1 a Nota 3.5'!A1" display="'Nota 1 a Nota 3.5'!A1" xr:uid="{9293ED40-5824-491B-AF99-FA66CE6B6623}"/>
    <hyperlink ref="M26" location="'Nota 3.6 a Nota 8'!A1" display="'Nota 3.6 a Nota 8'!A1" xr:uid="{DFE57B0B-A4E4-4F86-A33B-27D9CE6D0BAD}"/>
    <hyperlink ref="M28" location="'Nota 9'!A1" display="Nota 9" xr:uid="{E8E77B37-79DB-4379-B489-B927DB195B2D}"/>
  </hyperlinks>
  <pageMargins left="0.7" right="0.7" top="0.75" bottom="0.75" header="0.3" footer="0.3"/>
  <pageSetup paperSize="9" scale="53"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784D0-D49D-4F76-8E80-00FEDD9EA442}">
  <sheetPr>
    <tabColor rgb="FF003399"/>
    <pageSetUpPr fitToPage="1"/>
  </sheetPr>
  <dimension ref="B2:I50"/>
  <sheetViews>
    <sheetView showGridLines="0" tabSelected="1" topLeftCell="A10" zoomScale="80" zoomScaleNormal="80" zoomScaleSheetLayoutView="70" workbookViewId="0">
      <selection activeCell="E40" sqref="E40"/>
    </sheetView>
  </sheetViews>
  <sheetFormatPr baseColWidth="10" defaultColWidth="11.42578125" defaultRowHeight="15.75" x14ac:dyDescent="0.25"/>
  <cols>
    <col min="1" max="1" width="3.28515625" style="10" customWidth="1"/>
    <col min="2" max="2" width="41.7109375" style="10" customWidth="1"/>
    <col min="3" max="3" width="19.5703125" style="10" customWidth="1"/>
    <col min="4" max="4" width="21.140625" style="14" customWidth="1"/>
    <col min="5" max="5" width="22.7109375" style="10" bestFit="1" customWidth="1"/>
    <col min="6" max="6" width="21.28515625" style="10" customWidth="1"/>
    <col min="7" max="7" width="18.28515625" style="10" bestFit="1" customWidth="1"/>
    <col min="8" max="8" width="18.85546875" style="10" bestFit="1" customWidth="1"/>
    <col min="9" max="9" width="16.7109375" style="10" customWidth="1"/>
    <col min="10" max="11" width="18.85546875" style="10" bestFit="1" customWidth="1"/>
    <col min="12" max="12" width="13.5703125" style="10" bestFit="1" customWidth="1"/>
    <col min="13" max="16384" width="11.42578125" style="10"/>
  </cols>
  <sheetData>
    <row r="2" spans="2:7" x14ac:dyDescent="0.25">
      <c r="B2" s="8"/>
      <c r="C2" s="8"/>
      <c r="D2" s="9"/>
      <c r="E2" s="8"/>
      <c r="F2" s="8"/>
      <c r="G2" s="8"/>
    </row>
    <row r="7" spans="2:7" x14ac:dyDescent="0.25">
      <c r="B7" s="11"/>
      <c r="C7" s="11"/>
      <c r="D7" s="12"/>
      <c r="E7" s="11"/>
      <c r="F7" s="11"/>
      <c r="G7" s="11"/>
    </row>
    <row r="8" spans="2:7" x14ac:dyDescent="0.25">
      <c r="B8" s="13"/>
      <c r="F8" s="15" t="s">
        <v>38</v>
      </c>
    </row>
    <row r="9" spans="2:7" x14ac:dyDescent="0.25">
      <c r="B9" s="273" t="s">
        <v>128</v>
      </c>
      <c r="C9" s="273"/>
      <c r="D9" s="273"/>
      <c r="E9" s="273"/>
      <c r="F9" s="273"/>
    </row>
    <row r="10" spans="2:7" x14ac:dyDescent="0.25">
      <c r="B10" s="273" t="s">
        <v>39</v>
      </c>
      <c r="C10" s="273"/>
      <c r="D10" s="273"/>
      <c r="E10" s="273"/>
      <c r="F10" s="273"/>
    </row>
    <row r="11" spans="2:7" x14ac:dyDescent="0.25">
      <c r="B11" s="17" t="s">
        <v>108</v>
      </c>
      <c r="C11" s="17"/>
      <c r="D11" s="18"/>
      <c r="E11" s="17"/>
      <c r="F11" s="17"/>
    </row>
    <row r="12" spans="2:7" x14ac:dyDescent="0.25">
      <c r="B12" s="16" t="s">
        <v>183</v>
      </c>
      <c r="C12" s="17"/>
      <c r="D12" s="18"/>
      <c r="E12" s="17"/>
      <c r="F12" s="17"/>
    </row>
    <row r="13" spans="2:7" x14ac:dyDescent="0.25">
      <c r="B13" s="274" t="s">
        <v>40</v>
      </c>
      <c r="C13" s="274"/>
      <c r="D13" s="274"/>
      <c r="E13" s="274"/>
      <c r="F13" s="274"/>
    </row>
    <row r="15" spans="2:7" x14ac:dyDescent="0.25">
      <c r="B15" s="275" t="s">
        <v>1</v>
      </c>
      <c r="C15" s="276"/>
      <c r="D15" s="277"/>
      <c r="E15" s="143">
        <v>45382</v>
      </c>
      <c r="F15" s="143">
        <v>45016</v>
      </c>
    </row>
    <row r="16" spans="2:7" x14ac:dyDescent="0.25">
      <c r="B16" s="167"/>
      <c r="C16" s="168"/>
      <c r="D16" s="169"/>
      <c r="E16" s="170"/>
      <c r="F16" s="170"/>
    </row>
    <row r="17" spans="2:9" x14ac:dyDescent="0.25">
      <c r="B17" s="171" t="s">
        <v>2</v>
      </c>
      <c r="D17" s="172" t="s">
        <v>41</v>
      </c>
      <c r="E17" s="173">
        <v>474360</v>
      </c>
      <c r="F17" s="173">
        <v>0</v>
      </c>
    </row>
    <row r="18" spans="2:9" x14ac:dyDescent="0.25">
      <c r="B18" s="174"/>
      <c r="C18" s="175"/>
      <c r="D18" s="172"/>
      <c r="E18" s="173"/>
      <c r="F18" s="173"/>
    </row>
    <row r="19" spans="2:9" x14ac:dyDescent="0.25">
      <c r="B19" s="171" t="s">
        <v>112</v>
      </c>
      <c r="C19" s="176"/>
      <c r="D19" s="172"/>
      <c r="E19" s="173">
        <v>8780643</v>
      </c>
      <c r="F19" s="173">
        <v>0</v>
      </c>
      <c r="G19" s="19"/>
      <c r="H19" s="20"/>
      <c r="I19" s="20"/>
    </row>
    <row r="20" spans="2:9" x14ac:dyDescent="0.25">
      <c r="B20" s="171"/>
      <c r="C20" s="176"/>
      <c r="D20" s="177"/>
      <c r="E20" s="173"/>
      <c r="F20" s="173"/>
      <c r="H20" s="20"/>
      <c r="I20" s="20"/>
    </row>
    <row r="21" spans="2:9" x14ac:dyDescent="0.25">
      <c r="B21" s="171" t="s">
        <v>3</v>
      </c>
      <c r="C21" s="176"/>
      <c r="D21" s="172" t="s">
        <v>181</v>
      </c>
      <c r="E21" s="173">
        <v>13019849856</v>
      </c>
      <c r="F21" s="173">
        <v>0</v>
      </c>
      <c r="G21" s="262">
        <v>13019849863.450001</v>
      </c>
      <c r="H21" s="261">
        <v>-7.4500007629394531</v>
      </c>
      <c r="I21" s="261"/>
    </row>
    <row r="22" spans="2:9" x14ac:dyDescent="0.25">
      <c r="B22" s="171"/>
      <c r="C22" s="176"/>
      <c r="D22" s="177"/>
      <c r="E22" s="173"/>
      <c r="F22" s="173"/>
      <c r="G22" s="70"/>
      <c r="H22" s="261"/>
      <c r="I22" s="261"/>
    </row>
    <row r="23" spans="2:9" x14ac:dyDescent="0.25">
      <c r="B23" s="174" t="s">
        <v>42</v>
      </c>
      <c r="C23" s="13"/>
      <c r="D23" s="178"/>
      <c r="E23" s="179">
        <v>13029104859</v>
      </c>
      <c r="F23" s="179">
        <v>0</v>
      </c>
      <c r="G23" s="262"/>
      <c r="H23" s="70"/>
      <c r="I23" s="70"/>
    </row>
    <row r="24" spans="2:9" x14ac:dyDescent="0.25">
      <c r="B24" s="174"/>
      <c r="C24" s="180"/>
      <c r="D24" s="181"/>
      <c r="E24" s="173"/>
      <c r="F24" s="173"/>
      <c r="G24" s="70"/>
      <c r="H24" s="263"/>
      <c r="I24" s="70"/>
    </row>
    <row r="25" spans="2:9" x14ac:dyDescent="0.25">
      <c r="B25" s="275" t="s">
        <v>4</v>
      </c>
      <c r="C25" s="276"/>
      <c r="D25" s="277"/>
      <c r="E25" s="143"/>
      <c r="F25" s="143"/>
      <c r="G25" s="70"/>
      <c r="H25" s="263"/>
      <c r="I25" s="70"/>
    </row>
    <row r="26" spans="2:9" x14ac:dyDescent="0.25">
      <c r="B26" s="174"/>
      <c r="C26" s="180"/>
      <c r="D26" s="181"/>
      <c r="E26" s="173"/>
      <c r="F26" s="173"/>
      <c r="G26" s="70"/>
      <c r="H26" s="263"/>
      <c r="I26" s="70"/>
    </row>
    <row r="27" spans="2:9" x14ac:dyDescent="0.25">
      <c r="B27" s="171" t="s">
        <v>5</v>
      </c>
      <c r="C27" s="182"/>
      <c r="D27" s="183" t="s">
        <v>182</v>
      </c>
      <c r="E27" s="184">
        <v>0</v>
      </c>
      <c r="F27" s="184">
        <v>0</v>
      </c>
      <c r="G27" s="264"/>
      <c r="H27" s="263"/>
      <c r="I27" s="70"/>
    </row>
    <row r="28" spans="2:9" x14ac:dyDescent="0.25">
      <c r="B28" s="171"/>
      <c r="C28" s="176"/>
      <c r="D28" s="183"/>
      <c r="E28" s="184"/>
      <c r="F28" s="184"/>
      <c r="G28" s="70"/>
      <c r="H28" s="263"/>
      <c r="I28" s="70"/>
    </row>
    <row r="29" spans="2:9" x14ac:dyDescent="0.25">
      <c r="B29" s="171" t="s">
        <v>6</v>
      </c>
      <c r="C29" s="176"/>
      <c r="D29" s="183" t="s">
        <v>43</v>
      </c>
      <c r="E29" s="184">
        <v>-10182145</v>
      </c>
      <c r="F29" s="184">
        <v>0</v>
      </c>
      <c r="G29" s="262"/>
      <c r="H29" s="261"/>
      <c r="I29" s="70"/>
    </row>
    <row r="30" spans="2:9" x14ac:dyDescent="0.25">
      <c r="B30" s="174"/>
      <c r="C30" s="176"/>
      <c r="D30" s="183"/>
      <c r="E30" s="184"/>
      <c r="F30" s="184"/>
      <c r="G30" s="70"/>
      <c r="H30" s="261"/>
      <c r="I30" s="70"/>
    </row>
    <row r="31" spans="2:9" x14ac:dyDescent="0.25">
      <c r="B31" s="171" t="s">
        <v>22</v>
      </c>
      <c r="C31" s="176"/>
      <c r="D31" s="181"/>
      <c r="E31" s="184">
        <v>0</v>
      </c>
      <c r="F31" s="184">
        <v>0</v>
      </c>
      <c r="G31" s="70"/>
      <c r="H31" s="261"/>
      <c r="I31" s="70"/>
    </row>
    <row r="32" spans="2:9" x14ac:dyDescent="0.25">
      <c r="B32" s="174"/>
      <c r="C32" s="176"/>
      <c r="D32" s="181"/>
      <c r="E32" s="173"/>
      <c r="F32" s="173"/>
      <c r="G32" s="260"/>
      <c r="H32" s="261"/>
      <c r="I32" s="70"/>
    </row>
    <row r="33" spans="2:9" x14ac:dyDescent="0.25">
      <c r="B33" s="174" t="s">
        <v>44</v>
      </c>
      <c r="C33" s="180"/>
      <c r="D33" s="181"/>
      <c r="E33" s="179">
        <v>13018922714</v>
      </c>
      <c r="F33" s="179">
        <v>0</v>
      </c>
      <c r="G33" s="263"/>
      <c r="H33" s="263">
        <v>0</v>
      </c>
      <c r="I33" s="70">
        <v>0</v>
      </c>
    </row>
    <row r="34" spans="2:9" x14ac:dyDescent="0.25">
      <c r="B34" s="174" t="s">
        <v>45</v>
      </c>
      <c r="C34" s="175"/>
      <c r="D34" s="183"/>
      <c r="E34" s="185">
        <v>1035031.19</v>
      </c>
      <c r="F34" s="185">
        <v>0</v>
      </c>
      <c r="G34" s="256"/>
      <c r="H34" s="261">
        <v>13018922714</v>
      </c>
      <c r="I34" s="262">
        <v>0</v>
      </c>
    </row>
    <row r="35" spans="2:9" x14ac:dyDescent="0.25">
      <c r="B35" s="186" t="s">
        <v>46</v>
      </c>
      <c r="C35" s="187"/>
      <c r="D35" s="188"/>
      <c r="E35" s="243">
        <v>12578.290238770487</v>
      </c>
      <c r="F35" s="189">
        <v>0</v>
      </c>
      <c r="G35" s="70"/>
      <c r="H35" s="261"/>
      <c r="I35" s="70"/>
    </row>
    <row r="36" spans="2:9" x14ac:dyDescent="0.25">
      <c r="B36" s="22"/>
      <c r="C36" s="23"/>
      <c r="D36" s="24"/>
      <c r="E36" s="25"/>
      <c r="F36" s="25"/>
      <c r="G36" s="26"/>
    </row>
    <row r="37" spans="2:9" x14ac:dyDescent="0.25">
      <c r="B37" s="278" t="s">
        <v>227</v>
      </c>
      <c r="C37" s="278"/>
      <c r="D37" s="278"/>
      <c r="E37" s="278"/>
      <c r="F37" s="278"/>
      <c r="G37" s="27"/>
      <c r="H37" s="27"/>
      <c r="I37" s="27"/>
    </row>
    <row r="38" spans="2:9" x14ac:dyDescent="0.25">
      <c r="B38" s="47"/>
      <c r="C38" s="47"/>
      <c r="D38" s="47"/>
      <c r="E38" s="47"/>
      <c r="F38" s="47"/>
      <c r="G38" s="27"/>
      <c r="H38" s="27"/>
      <c r="I38" s="27"/>
    </row>
    <row r="39" spans="2:9" x14ac:dyDescent="0.25">
      <c r="E39" s="265">
        <v>13018922714.15</v>
      </c>
      <c r="F39" s="73"/>
      <c r="G39" s="27"/>
      <c r="H39" s="27"/>
      <c r="I39" s="27"/>
    </row>
    <row r="40" spans="2:9" x14ac:dyDescent="0.25">
      <c r="B40" s="28"/>
      <c r="E40" s="259">
        <v>-0.14999961853027344</v>
      </c>
      <c r="F40" s="73"/>
    </row>
    <row r="41" spans="2:9" x14ac:dyDescent="0.25">
      <c r="B41" s="28"/>
      <c r="F41" s="29"/>
    </row>
    <row r="42" spans="2:9" x14ac:dyDescent="0.25">
      <c r="B42" s="28"/>
      <c r="F42" s="29"/>
    </row>
    <row r="43" spans="2:9" x14ac:dyDescent="0.25">
      <c r="B43" s="28"/>
      <c r="F43" s="29"/>
    </row>
    <row r="44" spans="2:9" x14ac:dyDescent="0.25">
      <c r="B44" s="28"/>
      <c r="F44" s="29"/>
    </row>
    <row r="45" spans="2:9" x14ac:dyDescent="0.25">
      <c r="B45" s="28"/>
      <c r="F45" s="29"/>
    </row>
    <row r="46" spans="2:9" x14ac:dyDescent="0.25">
      <c r="B46" s="28"/>
    </row>
    <row r="47" spans="2:9" x14ac:dyDescent="0.25">
      <c r="B47" s="30"/>
      <c r="C47" s="30"/>
      <c r="D47" s="31"/>
    </row>
    <row r="48" spans="2:9" s="32" customFormat="1" x14ac:dyDescent="0.25">
      <c r="B48" s="272" t="s">
        <v>177</v>
      </c>
      <c r="C48" s="272"/>
      <c r="D48" s="6"/>
      <c r="E48" s="271" t="s">
        <v>178</v>
      </c>
      <c r="F48" s="271"/>
      <c r="G48" s="271"/>
      <c r="H48" s="271"/>
    </row>
    <row r="49" spans="2:6" s="14" customFormat="1" x14ac:dyDescent="0.25">
      <c r="B49" s="33"/>
      <c r="D49" s="33"/>
      <c r="F49" s="33"/>
    </row>
    <row r="50" spans="2:6" s="14" customFormat="1" x14ac:dyDescent="0.25">
      <c r="B50" s="33"/>
      <c r="C50" s="33"/>
      <c r="D50" s="33"/>
      <c r="E50" s="33"/>
      <c r="F50" s="33"/>
    </row>
  </sheetData>
  <mergeCells count="9">
    <mergeCell ref="G48:H48"/>
    <mergeCell ref="B48:C48"/>
    <mergeCell ref="E48:F48"/>
    <mergeCell ref="B9:F9"/>
    <mergeCell ref="B10:F10"/>
    <mergeCell ref="B13:F13"/>
    <mergeCell ref="B15:D15"/>
    <mergeCell ref="B37:F37"/>
    <mergeCell ref="B25:D25"/>
  </mergeCells>
  <hyperlinks>
    <hyperlink ref="F8" location="Índice!A1" display="Índice" xr:uid="{DF0F88D5-536A-4303-89EB-9D3452F7D5CE}"/>
  </hyperlinks>
  <pageMargins left="0.7" right="0.7" top="0.75" bottom="0.75" header="0.3" footer="0.3"/>
  <pageSetup paperSize="9" scale="67" fitToHeight="0" orientation="portrait" r:id="rId1"/>
  <colBreaks count="1" manualBreakCount="1">
    <brk id="6" max="1048575" man="1"/>
  </col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90377-483F-403B-945D-63635D4FA7F6}">
  <sheetPr>
    <tabColor rgb="FF003399"/>
    <pageSetUpPr fitToPage="1"/>
  </sheetPr>
  <dimension ref="A1:M43"/>
  <sheetViews>
    <sheetView showGridLines="0" topLeftCell="A15" zoomScale="80" zoomScaleNormal="80" zoomScaleSheetLayoutView="70" workbookViewId="0">
      <selection activeCell="H34" sqref="H34"/>
    </sheetView>
  </sheetViews>
  <sheetFormatPr baseColWidth="10" defaultColWidth="11.42578125" defaultRowHeight="15.75" x14ac:dyDescent="0.25"/>
  <cols>
    <col min="1" max="1" width="2" style="10" customWidth="1"/>
    <col min="2" max="2" width="59" style="10" customWidth="1"/>
    <col min="3" max="3" width="13.140625" style="10" customWidth="1"/>
    <col min="4" max="4" width="15.42578125" style="10" customWidth="1"/>
    <col min="5" max="5" width="5.7109375" style="10" customWidth="1"/>
    <col min="6" max="6" width="21.5703125" style="10" customWidth="1"/>
    <col min="7" max="7" width="20" style="10" customWidth="1"/>
    <col min="8" max="9" width="17.85546875" style="10" bestFit="1" customWidth="1"/>
    <col min="10" max="10" width="17.28515625" style="10" bestFit="1" customWidth="1"/>
    <col min="11" max="11" width="18.28515625" style="10" bestFit="1" customWidth="1"/>
    <col min="12" max="16384" width="11.42578125" style="10"/>
  </cols>
  <sheetData>
    <row r="1" spans="2:13" x14ac:dyDescent="0.25">
      <c r="D1" s="14"/>
    </row>
    <row r="2" spans="2:13" x14ac:dyDescent="0.25">
      <c r="B2" s="8"/>
      <c r="C2" s="8"/>
      <c r="D2" s="9"/>
      <c r="E2" s="8"/>
      <c r="F2" s="8"/>
      <c r="G2" s="8"/>
      <c r="H2" s="17"/>
      <c r="I2" s="17"/>
      <c r="J2" s="17"/>
      <c r="K2" s="17"/>
      <c r="L2" s="17"/>
      <c r="M2" s="17"/>
    </row>
    <row r="3" spans="2:13" x14ac:dyDescent="0.25">
      <c r="D3" s="14"/>
      <c r="H3" s="17"/>
      <c r="I3" s="17"/>
      <c r="J3" s="17"/>
      <c r="K3" s="17"/>
      <c r="L3" s="17"/>
      <c r="M3" s="17"/>
    </row>
    <row r="4" spans="2:13" x14ac:dyDescent="0.25">
      <c r="D4" s="14"/>
      <c r="H4" s="17"/>
      <c r="I4" s="17"/>
      <c r="J4" s="17"/>
      <c r="K4" s="17"/>
      <c r="L4" s="17"/>
      <c r="M4" s="17"/>
    </row>
    <row r="5" spans="2:13" x14ac:dyDescent="0.25">
      <c r="D5" s="14"/>
      <c r="H5" s="17"/>
      <c r="I5" s="17"/>
      <c r="J5" s="17"/>
      <c r="K5" s="17"/>
      <c r="L5" s="17"/>
      <c r="M5" s="17"/>
    </row>
    <row r="6" spans="2:13" x14ac:dyDescent="0.25">
      <c r="D6" s="14"/>
      <c r="H6" s="17"/>
      <c r="I6" s="17"/>
      <c r="J6" s="17"/>
      <c r="K6" s="17"/>
      <c r="L6" s="17"/>
      <c r="M6" s="17"/>
    </row>
    <row r="7" spans="2:13" x14ac:dyDescent="0.25">
      <c r="B7" s="11"/>
      <c r="C7" s="11"/>
      <c r="D7" s="12"/>
      <c r="E7" s="11"/>
      <c r="F7" s="11"/>
      <c r="G7" s="11"/>
      <c r="H7" s="17"/>
      <c r="I7" s="17"/>
      <c r="J7" s="17"/>
      <c r="K7" s="17"/>
      <c r="L7" s="17"/>
      <c r="M7" s="17"/>
    </row>
    <row r="8" spans="2:13" ht="14.45" customHeight="1" x14ac:dyDescent="0.25">
      <c r="B8" s="35"/>
      <c r="C8" s="36"/>
      <c r="D8" s="36"/>
      <c r="E8" s="36"/>
      <c r="F8" s="36"/>
      <c r="G8" s="15" t="s">
        <v>38</v>
      </c>
      <c r="H8" s="37"/>
      <c r="I8" s="37"/>
      <c r="J8" s="37"/>
    </row>
    <row r="9" spans="2:13" x14ac:dyDescent="0.25">
      <c r="B9" s="273" t="s">
        <v>128</v>
      </c>
      <c r="C9" s="273"/>
      <c r="D9" s="273"/>
      <c r="E9" s="273"/>
      <c r="F9" s="273"/>
      <c r="G9" s="273"/>
      <c r="H9" s="37"/>
      <c r="I9" s="37"/>
      <c r="J9" s="37"/>
    </row>
    <row r="10" spans="2:13" x14ac:dyDescent="0.25">
      <c r="B10" s="273" t="s">
        <v>47</v>
      </c>
      <c r="C10" s="273"/>
      <c r="D10" s="273"/>
      <c r="E10" s="273"/>
      <c r="F10" s="273"/>
      <c r="G10" s="273"/>
      <c r="H10" s="37"/>
      <c r="I10" s="37"/>
      <c r="J10" s="37"/>
    </row>
    <row r="11" spans="2:13" x14ac:dyDescent="0.25">
      <c r="B11" s="17" t="s">
        <v>108</v>
      </c>
      <c r="C11" s="17"/>
      <c r="D11" s="17"/>
      <c r="E11" s="17"/>
      <c r="F11" s="17"/>
      <c r="G11" s="17"/>
      <c r="H11" s="17"/>
      <c r="I11" s="17"/>
      <c r="J11" s="17"/>
      <c r="K11" s="17"/>
    </row>
    <row r="12" spans="2:13" x14ac:dyDescent="0.25">
      <c r="B12" s="16" t="s">
        <v>111</v>
      </c>
      <c r="C12" s="17"/>
      <c r="D12" s="17"/>
      <c r="E12" s="17"/>
      <c r="F12" s="17"/>
      <c r="G12" s="17"/>
      <c r="H12" s="17"/>
      <c r="I12" s="17"/>
      <c r="J12" s="17"/>
      <c r="K12" s="17"/>
    </row>
    <row r="13" spans="2:13" x14ac:dyDescent="0.25">
      <c r="B13" s="274" t="s">
        <v>40</v>
      </c>
      <c r="C13" s="274"/>
      <c r="D13" s="274"/>
      <c r="E13" s="274"/>
      <c r="F13" s="274"/>
      <c r="G13" s="38"/>
      <c r="H13" s="17"/>
      <c r="I13" s="17"/>
    </row>
    <row r="14" spans="2:13" x14ac:dyDescent="0.25">
      <c r="B14" s="279"/>
      <c r="C14" s="279"/>
      <c r="D14" s="279"/>
      <c r="E14" s="279"/>
      <c r="F14" s="279"/>
      <c r="G14" s="279"/>
      <c r="H14" s="17"/>
      <c r="I14" s="17"/>
    </row>
    <row r="15" spans="2:13" ht="21.75" customHeight="1" x14ac:dyDescent="0.25">
      <c r="B15" s="147" t="s">
        <v>14</v>
      </c>
      <c r="C15" s="145"/>
      <c r="D15" s="145"/>
      <c r="E15" s="148"/>
      <c r="F15" s="143">
        <v>45382</v>
      </c>
      <c r="G15" s="143">
        <v>45016</v>
      </c>
      <c r="H15" s="32"/>
    </row>
    <row r="16" spans="2:13" x14ac:dyDescent="0.25">
      <c r="B16" s="210"/>
      <c r="C16" s="70"/>
      <c r="D16" s="70"/>
      <c r="E16" s="211"/>
      <c r="F16" s="212"/>
      <c r="G16" s="212"/>
      <c r="H16" s="32"/>
    </row>
    <row r="17" spans="1:11" ht="15" customHeight="1" x14ac:dyDescent="0.25">
      <c r="A17" s="39"/>
      <c r="B17" s="213" t="s">
        <v>10</v>
      </c>
      <c r="C17" s="13"/>
      <c r="D17" s="32" t="s">
        <v>193</v>
      </c>
      <c r="E17" s="214"/>
      <c r="F17" s="215">
        <v>156898934</v>
      </c>
      <c r="G17" s="215">
        <v>0</v>
      </c>
      <c r="H17" s="40"/>
    </row>
    <row r="18" spans="1:11" ht="15" customHeight="1" x14ac:dyDescent="0.25">
      <c r="A18" s="39"/>
      <c r="B18" s="213" t="s">
        <v>11</v>
      </c>
      <c r="C18" s="216"/>
      <c r="D18" s="217"/>
      <c r="E18" s="214"/>
      <c r="F18" s="215">
        <v>0</v>
      </c>
      <c r="G18" s="215">
        <v>0</v>
      </c>
      <c r="H18" s="40"/>
      <c r="I18" s="41"/>
    </row>
    <row r="19" spans="1:11" x14ac:dyDescent="0.25">
      <c r="A19" s="39"/>
      <c r="B19" s="218" t="s">
        <v>9</v>
      </c>
      <c r="C19" s="219"/>
      <c r="D19" s="220" t="s">
        <v>48</v>
      </c>
      <c r="E19" s="214"/>
      <c r="F19" s="215">
        <v>31</v>
      </c>
      <c r="G19" s="215">
        <v>0</v>
      </c>
      <c r="H19" s="20"/>
      <c r="I19" s="41"/>
    </row>
    <row r="20" spans="1:11" x14ac:dyDescent="0.25">
      <c r="A20" s="39"/>
      <c r="B20" s="218"/>
      <c r="C20" s="219"/>
      <c r="D20" s="221"/>
      <c r="E20" s="214"/>
      <c r="F20" s="222"/>
      <c r="G20" s="222"/>
      <c r="I20" s="41"/>
    </row>
    <row r="21" spans="1:11" s="13" customFormat="1" ht="15" customHeight="1" x14ac:dyDescent="0.25">
      <c r="A21" s="39"/>
      <c r="B21" s="223" t="s">
        <v>49</v>
      </c>
      <c r="E21" s="214"/>
      <c r="F21" s="224">
        <v>156898965</v>
      </c>
      <c r="G21" s="224">
        <v>0</v>
      </c>
      <c r="H21" s="254">
        <v>156898965</v>
      </c>
      <c r="I21" s="255">
        <v>0</v>
      </c>
    </row>
    <row r="22" spans="1:11" s="13" customFormat="1" ht="15" customHeight="1" x14ac:dyDescent="0.25">
      <c r="A22" s="42"/>
      <c r="B22" s="223"/>
      <c r="E22" s="214"/>
      <c r="F22" s="224"/>
      <c r="G22" s="224"/>
      <c r="H22" s="256"/>
      <c r="I22" s="255"/>
    </row>
    <row r="23" spans="1:11" ht="21.75" customHeight="1" x14ac:dyDescent="0.25">
      <c r="B23" s="149" t="s">
        <v>13</v>
      </c>
      <c r="C23" s="150"/>
      <c r="D23" s="150"/>
      <c r="E23" s="151"/>
      <c r="F23" s="152"/>
      <c r="G23" s="152"/>
      <c r="H23" s="257"/>
      <c r="I23" s="70"/>
    </row>
    <row r="24" spans="1:11" ht="15" customHeight="1" x14ac:dyDescent="0.25">
      <c r="A24" s="39"/>
      <c r="B24" s="218"/>
      <c r="C24" s="219"/>
      <c r="D24" s="219"/>
      <c r="E24" s="214"/>
      <c r="F24" s="222"/>
      <c r="G24" s="222"/>
      <c r="H24" s="70"/>
      <c r="I24" s="258"/>
    </row>
    <row r="25" spans="1:11" ht="15" customHeight="1" x14ac:dyDescent="0.25">
      <c r="A25" s="39"/>
      <c r="B25" s="218" t="s">
        <v>8</v>
      </c>
      <c r="C25" s="219"/>
      <c r="D25" s="220" t="s">
        <v>194</v>
      </c>
      <c r="E25" s="214"/>
      <c r="F25" s="215">
        <v>-19891242</v>
      </c>
      <c r="G25" s="215">
        <v>0</v>
      </c>
      <c r="H25" s="259"/>
      <c r="I25" s="258"/>
    </row>
    <row r="26" spans="1:11" ht="15" customHeight="1" x14ac:dyDescent="0.25">
      <c r="A26" s="39"/>
      <c r="B26" s="218" t="s">
        <v>113</v>
      </c>
      <c r="C26" s="219"/>
      <c r="D26" s="220" t="s">
        <v>194</v>
      </c>
      <c r="E26" s="214"/>
      <c r="F26" s="215">
        <v>-8446086</v>
      </c>
      <c r="G26" s="215">
        <v>0</v>
      </c>
      <c r="H26" s="70"/>
      <c r="I26" s="258"/>
    </row>
    <row r="27" spans="1:11" ht="15" hidden="1" customHeight="1" x14ac:dyDescent="0.25">
      <c r="A27" s="43"/>
      <c r="B27" s="213" t="s">
        <v>50</v>
      </c>
      <c r="C27" s="216"/>
      <c r="D27" s="216"/>
      <c r="E27" s="225"/>
      <c r="F27" s="215">
        <v>0</v>
      </c>
      <c r="G27" s="215">
        <v>0</v>
      </c>
      <c r="H27" s="258"/>
      <c r="I27" s="70"/>
    </row>
    <row r="28" spans="1:11" ht="15" hidden="1" customHeight="1" x14ac:dyDescent="0.25">
      <c r="A28" s="44"/>
      <c r="B28" s="226" t="s">
        <v>7</v>
      </c>
      <c r="C28" s="227"/>
      <c r="D28" s="220"/>
      <c r="E28" s="228"/>
      <c r="F28" s="215">
        <v>0</v>
      </c>
      <c r="G28" s="215"/>
      <c r="H28" s="70"/>
      <c r="I28" s="258"/>
    </row>
    <row r="29" spans="1:11" ht="15" customHeight="1" x14ac:dyDescent="0.25">
      <c r="A29" s="44"/>
      <c r="B29" s="226"/>
      <c r="C29" s="227"/>
      <c r="D29" s="227"/>
      <c r="E29" s="228"/>
      <c r="F29" s="222"/>
      <c r="G29" s="222"/>
      <c r="H29" s="70"/>
      <c r="I29" s="258"/>
    </row>
    <row r="30" spans="1:11" ht="15" customHeight="1" x14ac:dyDescent="0.25">
      <c r="A30" s="39"/>
      <c r="B30" s="223" t="s">
        <v>51</v>
      </c>
      <c r="C30" s="13"/>
      <c r="D30" s="220"/>
      <c r="E30" s="214"/>
      <c r="F30" s="224">
        <v>-28337328</v>
      </c>
      <c r="G30" s="224">
        <v>0</v>
      </c>
      <c r="H30" s="258">
        <v>28337328</v>
      </c>
      <c r="I30" s="258">
        <v>0</v>
      </c>
    </row>
    <row r="31" spans="1:11" ht="15" customHeight="1" x14ac:dyDescent="0.25">
      <c r="A31" s="39"/>
      <c r="B31" s="223"/>
      <c r="C31" s="13"/>
      <c r="D31" s="13"/>
      <c r="E31" s="214"/>
      <c r="F31" s="224"/>
      <c r="G31" s="224"/>
      <c r="H31" s="258"/>
      <c r="I31" s="70"/>
    </row>
    <row r="32" spans="1:11" ht="15" customHeight="1" x14ac:dyDescent="0.25">
      <c r="A32" s="39"/>
      <c r="B32" s="229" t="s">
        <v>52</v>
      </c>
      <c r="C32" s="230"/>
      <c r="D32" s="230"/>
      <c r="E32" s="231"/>
      <c r="F32" s="232">
        <v>128561637</v>
      </c>
      <c r="G32" s="232">
        <v>0</v>
      </c>
      <c r="H32" s="260">
        <v>128561658</v>
      </c>
      <c r="I32" s="261">
        <v>0</v>
      </c>
      <c r="J32" s="75"/>
      <c r="K32" s="75"/>
    </row>
    <row r="33" spans="2:11" ht="15" customHeight="1" x14ac:dyDescent="0.25">
      <c r="F33" s="45"/>
      <c r="J33" s="75"/>
      <c r="K33" s="75"/>
    </row>
    <row r="34" spans="2:11" ht="15" customHeight="1" x14ac:dyDescent="0.25">
      <c r="B34" s="278" t="s">
        <v>228</v>
      </c>
      <c r="C34" s="278"/>
      <c r="D34" s="278"/>
      <c r="E34" s="278"/>
      <c r="F34" s="278"/>
      <c r="G34" s="278"/>
      <c r="J34" s="41"/>
    </row>
    <row r="35" spans="2:11" ht="15" customHeight="1" x14ac:dyDescent="0.25">
      <c r="F35" s="41"/>
      <c r="H35" s="28"/>
      <c r="J35" s="46"/>
    </row>
    <row r="36" spans="2:11" x14ac:dyDescent="0.25">
      <c r="B36" s="28" t="s">
        <v>53</v>
      </c>
      <c r="C36" s="28"/>
      <c r="D36" s="28"/>
      <c r="E36" s="28"/>
      <c r="H36" s="28"/>
      <c r="J36" s="46"/>
    </row>
    <row r="37" spans="2:11" x14ac:dyDescent="0.25">
      <c r="B37" s="28"/>
      <c r="C37" s="28"/>
      <c r="D37" s="28"/>
      <c r="E37" s="28"/>
      <c r="H37" s="28"/>
      <c r="J37" s="46"/>
    </row>
    <row r="38" spans="2:11" x14ac:dyDescent="0.25">
      <c r="B38" s="28"/>
      <c r="C38" s="28"/>
      <c r="D38" s="28"/>
      <c r="E38" s="28"/>
      <c r="H38" s="28"/>
      <c r="J38" s="46"/>
    </row>
    <row r="39" spans="2:11" x14ac:dyDescent="0.25">
      <c r="B39" s="28"/>
      <c r="C39" s="28"/>
      <c r="D39" s="28"/>
      <c r="E39" s="28"/>
      <c r="H39" s="28"/>
      <c r="J39" s="46"/>
    </row>
    <row r="40" spans="2:11" x14ac:dyDescent="0.25">
      <c r="B40" s="28"/>
      <c r="C40" s="28"/>
      <c r="D40" s="28"/>
      <c r="E40" s="28"/>
      <c r="H40" s="28"/>
      <c r="J40" s="46"/>
    </row>
    <row r="41" spans="2:11" x14ac:dyDescent="0.25">
      <c r="B41" s="28"/>
      <c r="C41" s="28"/>
      <c r="D41" s="28"/>
      <c r="E41" s="28"/>
      <c r="F41" s="28"/>
      <c r="H41" s="28"/>
      <c r="J41" s="46"/>
    </row>
    <row r="42" spans="2:11" s="32" customFormat="1" x14ac:dyDescent="0.25">
      <c r="B42" s="271" t="s">
        <v>177</v>
      </c>
      <c r="C42" s="271"/>
      <c r="D42" s="6"/>
      <c r="E42" s="272" t="s">
        <v>178</v>
      </c>
      <c r="F42" s="272"/>
      <c r="G42" s="31"/>
    </row>
    <row r="43" spans="2:11" s="14" customFormat="1" x14ac:dyDescent="0.25">
      <c r="B43" s="33"/>
      <c r="D43" s="33"/>
      <c r="E43" s="253"/>
      <c r="F43" s="253"/>
      <c r="G43" s="33"/>
    </row>
  </sheetData>
  <mergeCells count="7">
    <mergeCell ref="B42:C42"/>
    <mergeCell ref="E42:F42"/>
    <mergeCell ref="B9:G9"/>
    <mergeCell ref="B10:G10"/>
    <mergeCell ref="B13:F13"/>
    <mergeCell ref="B14:G14"/>
    <mergeCell ref="B34:G34"/>
  </mergeCells>
  <hyperlinks>
    <hyperlink ref="G8" location="Índice!A1" display="Índice" xr:uid="{7D3D8A7D-3690-4515-BAC4-4F06AD82DB65}"/>
  </hyperlinks>
  <printOptions horizontalCentered="1"/>
  <pageMargins left="0.48" right="0.39" top="0.74803149606299213" bottom="0.74803149606299213" header="0.31496062992125984" footer="0.31496062992125984"/>
  <pageSetup paperSize="9" scale="6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57D9F-D9E2-46A7-891E-4AFFD731698D}">
  <sheetPr>
    <tabColor rgb="FF003399"/>
    <pageSetUpPr fitToPage="1"/>
  </sheetPr>
  <dimension ref="B1:O44"/>
  <sheetViews>
    <sheetView showGridLines="0" topLeftCell="A31" zoomScale="80" zoomScaleNormal="80" zoomScaleSheetLayoutView="90" workbookViewId="0">
      <selection activeCell="G36" sqref="G36"/>
    </sheetView>
  </sheetViews>
  <sheetFormatPr baseColWidth="10" defaultColWidth="11.42578125" defaultRowHeight="15.75" x14ac:dyDescent="0.25"/>
  <cols>
    <col min="1" max="1" width="3.28515625" style="10" customWidth="1"/>
    <col min="2" max="2" width="52.5703125" style="28" customWidth="1"/>
    <col min="3" max="3" width="17" style="28" bestFit="1" customWidth="1"/>
    <col min="4" max="4" width="10.42578125" style="28" customWidth="1"/>
    <col min="5" max="5" width="21.140625" style="28" customWidth="1"/>
    <col min="6" max="6" width="20.7109375" style="21" customWidth="1"/>
    <col min="7" max="7" width="5.5703125" style="10" bestFit="1" customWidth="1"/>
    <col min="8" max="8" width="19" style="10" bestFit="1" customWidth="1"/>
    <col min="9" max="9" width="17.42578125" style="10" customWidth="1"/>
    <col min="10" max="10" width="19.42578125" style="10" bestFit="1" customWidth="1"/>
    <col min="11" max="11" width="17.28515625" style="10" bestFit="1" customWidth="1"/>
    <col min="12" max="16384" width="11.42578125" style="10"/>
  </cols>
  <sheetData>
    <row r="1" spans="2:15" x14ac:dyDescent="0.25">
      <c r="B1" s="10"/>
      <c r="C1" s="10"/>
      <c r="D1" s="14"/>
      <c r="E1" s="10"/>
      <c r="F1" s="10"/>
    </row>
    <row r="2" spans="2:15" x14ac:dyDescent="0.25">
      <c r="B2" s="8"/>
      <c r="C2" s="8"/>
      <c r="D2" s="9"/>
      <c r="E2" s="8"/>
      <c r="F2" s="8"/>
      <c r="G2" s="8"/>
      <c r="H2" s="17"/>
      <c r="I2" s="17"/>
      <c r="J2" s="17"/>
      <c r="K2" s="17"/>
      <c r="L2" s="17"/>
      <c r="M2" s="17"/>
      <c r="N2" s="17"/>
      <c r="O2" s="17"/>
    </row>
    <row r="3" spans="2:15" x14ac:dyDescent="0.25">
      <c r="B3" s="10"/>
      <c r="C3" s="10"/>
      <c r="D3" s="14"/>
      <c r="E3" s="10"/>
      <c r="F3" s="10"/>
      <c r="H3" s="17"/>
      <c r="I3" s="17"/>
      <c r="J3" s="17"/>
      <c r="K3" s="17"/>
      <c r="L3" s="17"/>
      <c r="M3" s="17"/>
      <c r="N3" s="17"/>
      <c r="O3" s="17"/>
    </row>
    <row r="4" spans="2:15" x14ac:dyDescent="0.25">
      <c r="B4" s="10"/>
      <c r="C4" s="10"/>
      <c r="D4" s="14"/>
      <c r="E4" s="10"/>
      <c r="F4" s="10"/>
      <c r="H4" s="17"/>
      <c r="I4" s="17"/>
      <c r="J4" s="17"/>
      <c r="K4" s="17"/>
      <c r="L4" s="17"/>
      <c r="M4" s="17"/>
      <c r="N4" s="17"/>
      <c r="O4" s="17"/>
    </row>
    <row r="5" spans="2:15" x14ac:dyDescent="0.25">
      <c r="B5" s="10"/>
      <c r="C5" s="10"/>
      <c r="D5" s="14"/>
      <c r="E5" s="10"/>
      <c r="F5" s="10"/>
      <c r="H5" s="17"/>
      <c r="I5" s="17"/>
      <c r="J5" s="17"/>
      <c r="K5" s="17"/>
      <c r="L5" s="17"/>
      <c r="M5" s="17"/>
      <c r="N5" s="17"/>
      <c r="O5" s="17"/>
    </row>
    <row r="6" spans="2:15" x14ac:dyDescent="0.25">
      <c r="B6" s="10"/>
      <c r="C6" s="10"/>
      <c r="D6" s="14"/>
      <c r="E6" s="10"/>
      <c r="F6" s="10"/>
      <c r="H6" s="17"/>
      <c r="I6" s="17"/>
      <c r="J6" s="17"/>
      <c r="K6" s="17"/>
      <c r="L6" s="17"/>
      <c r="M6" s="17"/>
      <c r="N6" s="17"/>
      <c r="O6" s="17"/>
    </row>
    <row r="7" spans="2:15" x14ac:dyDescent="0.25">
      <c r="B7" s="11"/>
      <c r="C7" s="11"/>
      <c r="D7" s="12"/>
      <c r="E7" s="11"/>
      <c r="F7" s="11"/>
      <c r="G7" s="11"/>
      <c r="H7" s="17"/>
      <c r="I7" s="17"/>
      <c r="J7" s="17"/>
      <c r="K7" s="17"/>
      <c r="L7" s="17"/>
      <c r="M7" s="17"/>
      <c r="N7" s="17"/>
      <c r="O7" s="17"/>
    </row>
    <row r="8" spans="2:15" x14ac:dyDescent="0.25">
      <c r="B8" s="55"/>
      <c r="F8" s="15" t="s">
        <v>38</v>
      </c>
    </row>
    <row r="9" spans="2:15" x14ac:dyDescent="0.25">
      <c r="B9" s="56" t="s">
        <v>128</v>
      </c>
      <c r="C9" s="56"/>
      <c r="D9" s="56"/>
      <c r="E9" s="56"/>
      <c r="F9" s="56"/>
      <c r="G9" s="56"/>
      <c r="H9" s="37"/>
      <c r="I9" s="37"/>
    </row>
    <row r="10" spans="2:15" x14ac:dyDescent="0.25">
      <c r="B10" s="57" t="s">
        <v>74</v>
      </c>
      <c r="C10" s="57"/>
      <c r="D10" s="57"/>
      <c r="E10" s="57"/>
      <c r="F10" s="57"/>
      <c r="G10" s="58"/>
      <c r="H10" s="58"/>
      <c r="I10" s="58"/>
    </row>
    <row r="11" spans="2:15" x14ac:dyDescent="0.25">
      <c r="B11" s="17" t="s">
        <v>108</v>
      </c>
      <c r="C11" s="17"/>
      <c r="D11" s="17"/>
      <c r="E11" s="17"/>
      <c r="F11" s="17"/>
      <c r="G11" s="17"/>
      <c r="H11" s="17"/>
      <c r="I11" s="17"/>
      <c r="J11" s="17"/>
      <c r="K11" s="17"/>
    </row>
    <row r="12" spans="2:15" x14ac:dyDescent="0.25">
      <c r="B12" s="16" t="s">
        <v>111</v>
      </c>
      <c r="C12" s="17"/>
      <c r="D12" s="17"/>
      <c r="E12" s="17"/>
      <c r="F12" s="17"/>
      <c r="G12" s="17"/>
      <c r="H12" s="17"/>
      <c r="I12" s="17"/>
      <c r="J12" s="17"/>
      <c r="K12" s="17"/>
    </row>
    <row r="13" spans="2:15" x14ac:dyDescent="0.25">
      <c r="B13" s="274"/>
      <c r="C13" s="274"/>
      <c r="D13" s="274"/>
      <c r="E13" s="274"/>
      <c r="F13" s="274"/>
      <c r="G13" s="28"/>
    </row>
    <row r="14" spans="2:15" x14ac:dyDescent="0.25">
      <c r="B14" s="59"/>
      <c r="C14" s="59"/>
      <c r="D14" s="59"/>
      <c r="E14" s="59"/>
      <c r="F14" s="59"/>
      <c r="G14" s="28"/>
    </row>
    <row r="15" spans="2:15" ht="45" customHeight="1" x14ac:dyDescent="0.25">
      <c r="B15" s="144"/>
      <c r="C15" s="145"/>
      <c r="D15" s="145"/>
      <c r="E15" s="146">
        <v>45382</v>
      </c>
      <c r="F15" s="146">
        <v>45016</v>
      </c>
    </row>
    <row r="16" spans="2:15" x14ac:dyDescent="0.25">
      <c r="B16" s="280"/>
      <c r="C16" s="281"/>
      <c r="D16" s="281"/>
      <c r="E16" s="191"/>
      <c r="F16" s="192"/>
    </row>
    <row r="17" spans="2:11" s="46" customFormat="1" x14ac:dyDescent="0.25">
      <c r="B17" s="193" t="s">
        <v>75</v>
      </c>
      <c r="C17" s="194"/>
      <c r="D17" s="194"/>
      <c r="E17" s="195"/>
      <c r="F17" s="196"/>
    </row>
    <row r="18" spans="2:11" s="46" customFormat="1" x14ac:dyDescent="0.25">
      <c r="B18" s="197"/>
      <c r="C18" s="194"/>
      <c r="D18" s="194"/>
      <c r="E18" s="195"/>
      <c r="F18" s="196"/>
    </row>
    <row r="19" spans="2:11" s="46" customFormat="1" x14ac:dyDescent="0.25">
      <c r="B19" s="282" t="s">
        <v>76</v>
      </c>
      <c r="C19" s="283"/>
      <c r="D19" s="283"/>
      <c r="E19" s="200"/>
      <c r="F19" s="196"/>
    </row>
    <row r="20" spans="2:11" s="46" customFormat="1" x14ac:dyDescent="0.25">
      <c r="B20" s="197" t="s">
        <v>77</v>
      </c>
      <c r="C20" s="67"/>
      <c r="D20" s="67"/>
      <c r="E20" s="200">
        <v>-12118977840</v>
      </c>
      <c r="F20" s="200">
        <v>0</v>
      </c>
      <c r="H20" s="49"/>
      <c r="I20" s="49"/>
    </row>
    <row r="21" spans="2:11" s="46" customFormat="1" x14ac:dyDescent="0.25">
      <c r="B21" s="197" t="s">
        <v>78</v>
      </c>
      <c r="C21" s="194"/>
      <c r="D21" s="67"/>
      <c r="E21" s="200">
        <v>148452848</v>
      </c>
      <c r="F21" s="200">
        <v>0</v>
      </c>
      <c r="H21" s="49"/>
      <c r="I21" s="49"/>
    </row>
    <row r="22" spans="2:11" s="46" customFormat="1" x14ac:dyDescent="0.25">
      <c r="B22" s="201" t="s">
        <v>79</v>
      </c>
      <c r="C22" s="67"/>
      <c r="D22" s="67"/>
      <c r="E22" s="200">
        <v>-19891242</v>
      </c>
      <c r="F22" s="200">
        <v>0</v>
      </c>
    </row>
    <row r="23" spans="2:11" s="46" customFormat="1" x14ac:dyDescent="0.25">
      <c r="B23" s="201" t="s">
        <v>80</v>
      </c>
      <c r="C23" s="194"/>
      <c r="D23" s="194"/>
      <c r="E23" s="200">
        <v>0</v>
      </c>
      <c r="F23" s="200"/>
      <c r="G23" s="60"/>
      <c r="H23" s="53"/>
      <c r="I23" s="53"/>
    </row>
    <row r="24" spans="2:11" s="46" customFormat="1" x14ac:dyDescent="0.25">
      <c r="B24" s="201"/>
      <c r="C24" s="194"/>
      <c r="D24" s="194"/>
      <c r="E24" s="200"/>
      <c r="F24" s="196"/>
      <c r="G24" s="60"/>
    </row>
    <row r="25" spans="2:11" s="17" customFormat="1" x14ac:dyDescent="0.25">
      <c r="B25" s="282" t="s">
        <v>81</v>
      </c>
      <c r="C25" s="283"/>
      <c r="D25" s="283"/>
      <c r="E25" s="202">
        <v>-11990416234</v>
      </c>
      <c r="F25" s="202">
        <v>0</v>
      </c>
      <c r="G25" s="61"/>
      <c r="H25" s="62"/>
    </row>
    <row r="26" spans="2:11" s="46" customFormat="1" x14ac:dyDescent="0.25">
      <c r="B26" s="197"/>
      <c r="C26" s="194"/>
      <c r="D26" s="67"/>
      <c r="E26" s="200"/>
      <c r="F26" s="196"/>
      <c r="G26" s="60"/>
    </row>
    <row r="27" spans="2:11" s="46" customFormat="1" x14ac:dyDescent="0.25">
      <c r="B27" s="193" t="s">
        <v>82</v>
      </c>
      <c r="C27" s="67"/>
      <c r="D27" s="67"/>
      <c r="E27" s="200"/>
      <c r="F27" s="196"/>
      <c r="G27" s="60"/>
    </row>
    <row r="28" spans="2:11" s="46" customFormat="1" x14ac:dyDescent="0.25">
      <c r="B28" s="190"/>
      <c r="C28" s="67"/>
      <c r="D28" s="67"/>
      <c r="E28" s="200"/>
      <c r="F28" s="196"/>
      <c r="G28" s="60"/>
    </row>
    <row r="29" spans="2:11" s="46" customFormat="1" x14ac:dyDescent="0.25">
      <c r="B29" s="284" t="s">
        <v>61</v>
      </c>
      <c r="C29" s="285"/>
      <c r="D29" s="285"/>
      <c r="E29" s="200">
        <v>-526246752</v>
      </c>
      <c r="F29" s="200">
        <v>0</v>
      </c>
      <c r="G29" s="60"/>
      <c r="H29" s="50"/>
      <c r="J29" s="76"/>
      <c r="K29" s="76"/>
    </row>
    <row r="30" spans="2:11" s="46" customFormat="1" x14ac:dyDescent="0.25">
      <c r="B30" s="203" t="s">
        <v>60</v>
      </c>
      <c r="C30" s="204"/>
      <c r="D30" s="194"/>
      <c r="E30" s="200">
        <v>12495483194</v>
      </c>
      <c r="F30" s="200">
        <v>0</v>
      </c>
      <c r="G30" s="60"/>
    </row>
    <row r="31" spans="2:11" s="46" customFormat="1" x14ac:dyDescent="0.25">
      <c r="B31" s="203"/>
      <c r="C31" s="204"/>
      <c r="D31" s="67"/>
      <c r="E31" s="200"/>
      <c r="F31" s="200"/>
      <c r="G31" s="60"/>
    </row>
    <row r="32" spans="2:11" s="46" customFormat="1" x14ac:dyDescent="0.25">
      <c r="B32" s="282" t="s">
        <v>83</v>
      </c>
      <c r="C32" s="283"/>
      <c r="D32" s="283"/>
      <c r="E32" s="202">
        <v>11969236442</v>
      </c>
      <c r="F32" s="202">
        <v>0</v>
      </c>
      <c r="G32" s="60"/>
    </row>
    <row r="33" spans="2:11" s="46" customFormat="1" x14ac:dyDescent="0.25">
      <c r="B33" s="198" t="s">
        <v>84</v>
      </c>
      <c r="C33" s="199"/>
      <c r="D33" s="199"/>
      <c r="E33" s="202">
        <v>21654152</v>
      </c>
      <c r="F33" s="205">
        <v>0</v>
      </c>
      <c r="G33" s="60"/>
    </row>
    <row r="34" spans="2:11" s="46" customFormat="1" x14ac:dyDescent="0.25">
      <c r="B34" s="206" t="s">
        <v>85</v>
      </c>
      <c r="C34" s="207"/>
      <c r="D34" s="207"/>
      <c r="E34" s="208">
        <v>474360</v>
      </c>
      <c r="F34" s="209">
        <v>0</v>
      </c>
      <c r="G34" s="63"/>
      <c r="H34" s="266">
        <v>0</v>
      </c>
      <c r="I34" s="266">
        <v>0</v>
      </c>
      <c r="J34" s="65"/>
    </row>
    <row r="35" spans="2:11" s="46" customFormat="1" x14ac:dyDescent="0.25">
      <c r="B35" s="66"/>
      <c r="C35" s="67"/>
      <c r="D35" s="67"/>
      <c r="E35" s="68"/>
      <c r="F35" s="68"/>
      <c r="H35" s="53"/>
      <c r="I35" s="64"/>
      <c r="J35" s="69"/>
      <c r="K35" s="65"/>
    </row>
    <row r="36" spans="2:11" s="46" customFormat="1" x14ac:dyDescent="0.25">
      <c r="B36" s="278" t="s">
        <v>228</v>
      </c>
      <c r="C36" s="278"/>
      <c r="D36" s="278"/>
      <c r="E36" s="278"/>
      <c r="F36" s="278"/>
      <c r="I36" s="69"/>
      <c r="J36" s="69"/>
      <c r="K36" s="65"/>
    </row>
    <row r="37" spans="2:11" x14ac:dyDescent="0.25">
      <c r="E37" s="10"/>
      <c r="F37" s="10"/>
      <c r="I37" s="70"/>
      <c r="J37" s="70"/>
      <c r="K37" s="70"/>
    </row>
    <row r="38" spans="2:11" x14ac:dyDescent="0.25">
      <c r="B38" s="28" t="s">
        <v>86</v>
      </c>
      <c r="C38" s="10"/>
      <c r="D38" s="10"/>
      <c r="E38" s="10"/>
      <c r="F38" s="10"/>
      <c r="G38" s="28"/>
      <c r="I38" s="65"/>
      <c r="J38" s="70"/>
      <c r="K38" s="70"/>
    </row>
    <row r="39" spans="2:11" x14ac:dyDescent="0.25">
      <c r="C39" s="10"/>
      <c r="D39" s="10"/>
      <c r="E39" s="10"/>
      <c r="F39" s="10"/>
      <c r="G39" s="28"/>
      <c r="I39" s="65"/>
      <c r="J39" s="70"/>
      <c r="K39" s="70"/>
    </row>
    <row r="40" spans="2:11" x14ac:dyDescent="0.25">
      <c r="C40" s="10"/>
      <c r="D40" s="10"/>
      <c r="E40" s="10"/>
      <c r="F40" s="10"/>
      <c r="G40" s="28"/>
      <c r="I40" s="65"/>
      <c r="J40" s="70"/>
      <c r="K40" s="70"/>
    </row>
    <row r="41" spans="2:11" x14ac:dyDescent="0.25">
      <c r="C41" s="10"/>
      <c r="D41" s="10"/>
      <c r="E41" s="10"/>
      <c r="F41" s="10"/>
      <c r="G41" s="28"/>
      <c r="I41" s="65"/>
      <c r="J41" s="70"/>
      <c r="K41" s="70"/>
    </row>
    <row r="42" spans="2:11" x14ac:dyDescent="0.25">
      <c r="E42" s="10"/>
      <c r="F42" s="10"/>
      <c r="G42" s="28"/>
      <c r="I42" s="46"/>
    </row>
    <row r="43" spans="2:11" s="32" customFormat="1" x14ac:dyDescent="0.25">
      <c r="B43" s="271" t="s">
        <v>177</v>
      </c>
      <c r="C43" s="271"/>
      <c r="D43" s="6"/>
      <c r="E43" s="271" t="s">
        <v>178</v>
      </c>
      <c r="F43" s="271"/>
    </row>
    <row r="44" spans="2:11" s="14" customFormat="1" x14ac:dyDescent="0.25">
      <c r="B44" s="33"/>
      <c r="C44" s="33"/>
      <c r="F44" s="33"/>
    </row>
  </sheetData>
  <mergeCells count="9">
    <mergeCell ref="B43:C43"/>
    <mergeCell ref="E43:F43"/>
    <mergeCell ref="B36:F36"/>
    <mergeCell ref="B13:F13"/>
    <mergeCell ref="B16:D16"/>
    <mergeCell ref="B19:D19"/>
    <mergeCell ref="B25:D25"/>
    <mergeCell ref="B29:D29"/>
    <mergeCell ref="B32:D32"/>
  </mergeCells>
  <hyperlinks>
    <hyperlink ref="F8" location="Índice!A1" display="Índice" xr:uid="{A0289E1F-6834-495C-8CBF-D8D90ACE6912}"/>
  </hyperlinks>
  <pageMargins left="0.7" right="0.7" top="0.75" bottom="0.75" header="0.3" footer="0.3"/>
  <pageSetup paperSize="9" scale="69"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DA57F-456B-4F56-9379-CC5B498EB281}">
  <sheetPr>
    <tabColor rgb="FF003399"/>
    <pageSetUpPr fitToPage="1"/>
  </sheetPr>
  <dimension ref="B1:O61"/>
  <sheetViews>
    <sheetView showGridLines="0" topLeftCell="A18" zoomScale="80" zoomScaleNormal="80" zoomScaleSheetLayoutView="80" workbookViewId="0">
      <selection activeCell="L24" sqref="L24"/>
    </sheetView>
  </sheetViews>
  <sheetFormatPr baseColWidth="10" defaultColWidth="11.42578125" defaultRowHeight="15.75" x14ac:dyDescent="0.25"/>
  <cols>
    <col min="1" max="1" width="3.28515625" style="10" customWidth="1"/>
    <col min="2" max="2" width="35.28515625" style="28" customWidth="1"/>
    <col min="3" max="3" width="14.7109375" style="10" customWidth="1"/>
    <col min="4" max="4" width="6.42578125" style="10" customWidth="1"/>
    <col min="5" max="5" width="6.28515625" style="10" customWidth="1"/>
    <col min="6" max="6" width="9.140625" style="10" customWidth="1"/>
    <col min="7" max="7" width="5.28515625" style="10" customWidth="1"/>
    <col min="8" max="8" width="14.85546875" style="10" customWidth="1"/>
    <col min="9" max="9" width="23.7109375" style="10" customWidth="1"/>
    <col min="10" max="10" width="17.42578125" style="10" customWidth="1"/>
    <col min="11" max="11" width="17.5703125" style="10" bestFit="1" customWidth="1"/>
    <col min="12" max="12" width="15.42578125" style="10" bestFit="1" customWidth="1"/>
    <col min="13" max="15" width="15.140625" style="10" bestFit="1" customWidth="1"/>
    <col min="16" max="16384" width="11.42578125" style="10"/>
  </cols>
  <sheetData>
    <row r="1" spans="2:12" x14ac:dyDescent="0.25">
      <c r="B1" s="10"/>
      <c r="D1" s="14"/>
    </row>
    <row r="2" spans="2:12" x14ac:dyDescent="0.25">
      <c r="B2" s="8"/>
      <c r="C2" s="8"/>
      <c r="D2" s="9"/>
      <c r="E2" s="8"/>
      <c r="F2" s="8"/>
      <c r="G2" s="8"/>
      <c r="H2" s="8"/>
      <c r="I2" s="8"/>
      <c r="J2" s="8"/>
    </row>
    <row r="3" spans="2:12" x14ac:dyDescent="0.25">
      <c r="B3" s="10"/>
      <c r="D3" s="14"/>
    </row>
    <row r="4" spans="2:12" x14ac:dyDescent="0.25">
      <c r="B4" s="10"/>
      <c r="D4" s="14"/>
    </row>
    <row r="5" spans="2:12" x14ac:dyDescent="0.25">
      <c r="B5" s="10"/>
      <c r="D5" s="14"/>
    </row>
    <row r="6" spans="2:12" x14ac:dyDescent="0.25">
      <c r="B6" s="10"/>
      <c r="D6" s="14"/>
    </row>
    <row r="7" spans="2:12" x14ac:dyDescent="0.25">
      <c r="B7" s="11"/>
      <c r="C7" s="11"/>
      <c r="D7" s="12"/>
      <c r="E7" s="11"/>
      <c r="F7" s="11"/>
      <c r="G7" s="11"/>
      <c r="H7" s="11"/>
      <c r="I7" s="11"/>
      <c r="J7" s="11"/>
    </row>
    <row r="8" spans="2:12" x14ac:dyDescent="0.25">
      <c r="B8" s="35"/>
      <c r="C8" s="47"/>
      <c r="D8" s="47"/>
      <c r="E8" s="47"/>
      <c r="F8" s="47"/>
      <c r="G8" s="47"/>
      <c r="H8" s="47"/>
      <c r="I8" s="47"/>
      <c r="J8" s="48" t="s">
        <v>38</v>
      </c>
    </row>
    <row r="9" spans="2:12" x14ac:dyDescent="0.25">
      <c r="B9" s="294" t="s">
        <v>128</v>
      </c>
      <c r="C9" s="294"/>
      <c r="D9" s="294"/>
      <c r="E9" s="294"/>
      <c r="F9" s="294"/>
      <c r="G9" s="294"/>
      <c r="H9" s="294"/>
      <c r="I9" s="294"/>
      <c r="J9" s="294"/>
      <c r="K9" s="294"/>
    </row>
    <row r="10" spans="2:12" x14ac:dyDescent="0.25">
      <c r="B10" s="295" t="s">
        <v>54</v>
      </c>
      <c r="C10" s="295"/>
      <c r="D10" s="295"/>
      <c r="E10" s="295"/>
      <c r="F10" s="295"/>
      <c r="G10" s="295"/>
      <c r="H10" s="295"/>
      <c r="I10" s="295"/>
      <c r="J10" s="295"/>
      <c r="K10" s="295"/>
    </row>
    <row r="11" spans="2:12" x14ac:dyDescent="0.25">
      <c r="B11" s="17" t="s">
        <v>110</v>
      </c>
      <c r="C11" s="17"/>
      <c r="D11" s="17"/>
      <c r="E11" s="17"/>
      <c r="F11" s="17"/>
      <c r="G11" s="17"/>
      <c r="H11" s="17"/>
      <c r="I11" s="17"/>
      <c r="J11" s="17"/>
      <c r="K11" s="17"/>
    </row>
    <row r="12" spans="2:12" x14ac:dyDescent="0.25">
      <c r="B12" s="16" t="s">
        <v>111</v>
      </c>
      <c r="C12" s="17"/>
      <c r="D12" s="17"/>
      <c r="E12" s="17"/>
      <c r="F12" s="17"/>
      <c r="G12" s="17"/>
      <c r="H12" s="17"/>
      <c r="I12" s="17"/>
      <c r="J12" s="17"/>
      <c r="K12" s="17"/>
    </row>
    <row r="13" spans="2:12" x14ac:dyDescent="0.25">
      <c r="B13" s="274" t="s">
        <v>40</v>
      </c>
      <c r="C13" s="274"/>
      <c r="D13" s="274"/>
      <c r="E13" s="274"/>
      <c r="F13" s="274"/>
      <c r="G13" s="38"/>
      <c r="H13" s="38"/>
      <c r="I13" s="38"/>
      <c r="J13" s="38"/>
      <c r="K13" s="38"/>
    </row>
    <row r="14" spans="2:12" x14ac:dyDescent="0.25">
      <c r="B14" s="46"/>
      <c r="C14" s="17"/>
      <c r="D14" s="17"/>
      <c r="E14" s="17"/>
      <c r="F14" s="17"/>
      <c r="G14" s="17"/>
      <c r="H14" s="17"/>
      <c r="I14" s="17"/>
      <c r="J14" s="17"/>
      <c r="K14" s="17"/>
    </row>
    <row r="15" spans="2:12" s="46" customFormat="1" ht="37.15" customHeight="1" x14ac:dyDescent="0.25">
      <c r="B15" s="153" t="s">
        <v>55</v>
      </c>
      <c r="C15" s="296" t="s">
        <v>56</v>
      </c>
      <c r="D15" s="296"/>
      <c r="E15" s="296"/>
      <c r="F15" s="296" t="s">
        <v>57</v>
      </c>
      <c r="G15" s="296"/>
      <c r="H15" s="296"/>
      <c r="I15" s="153" t="s">
        <v>64</v>
      </c>
    </row>
    <row r="16" spans="2:12" s="46" customFormat="1" ht="35.1" customHeight="1" x14ac:dyDescent="0.25">
      <c r="B16" s="233" t="s">
        <v>58</v>
      </c>
      <c r="C16" s="288">
        <v>904604743.72000003</v>
      </c>
      <c r="D16" s="288"/>
      <c r="E16" s="288"/>
      <c r="F16" s="291">
        <v>16519870</v>
      </c>
      <c r="G16" s="292"/>
      <c r="H16" s="293"/>
      <c r="I16" s="234">
        <v>921124613.72000003</v>
      </c>
      <c r="J16" s="49"/>
      <c r="K16" s="50"/>
      <c r="L16" s="50"/>
    </row>
    <row r="17" spans="2:15" s="46" customFormat="1" ht="35.1" customHeight="1" x14ac:dyDescent="0.25">
      <c r="B17" s="235" t="s">
        <v>59</v>
      </c>
      <c r="C17" s="286">
        <v>0</v>
      </c>
      <c r="D17" s="286"/>
      <c r="E17" s="286"/>
      <c r="F17" s="286">
        <v>0</v>
      </c>
      <c r="G17" s="286"/>
      <c r="H17" s="286"/>
      <c r="I17" s="236"/>
      <c r="J17" s="49"/>
    </row>
    <row r="18" spans="2:15" s="46" customFormat="1" ht="35.1" customHeight="1" x14ac:dyDescent="0.25">
      <c r="B18" s="237" t="s">
        <v>60</v>
      </c>
      <c r="C18" s="287">
        <v>12495483194</v>
      </c>
      <c r="D18" s="287"/>
      <c r="E18" s="287"/>
      <c r="F18" s="287">
        <v>0</v>
      </c>
      <c r="G18" s="287"/>
      <c r="H18" s="287"/>
      <c r="I18" s="236"/>
      <c r="J18" s="51"/>
      <c r="K18" s="50"/>
      <c r="L18" s="52"/>
    </row>
    <row r="19" spans="2:15" s="46" customFormat="1" ht="35.1" customHeight="1" x14ac:dyDescent="0.25">
      <c r="B19" s="237" t="s">
        <v>61</v>
      </c>
      <c r="C19" s="297">
        <v>-526246752</v>
      </c>
      <c r="D19" s="298"/>
      <c r="E19" s="299"/>
      <c r="F19" s="287">
        <v>0</v>
      </c>
      <c r="G19" s="287"/>
      <c r="H19" s="287"/>
      <c r="I19" s="236"/>
      <c r="J19" s="51"/>
      <c r="K19" s="53"/>
      <c r="L19" s="52"/>
    </row>
    <row r="20" spans="2:15" s="46" customFormat="1" ht="35.1" customHeight="1" x14ac:dyDescent="0.25">
      <c r="B20" s="238" t="s">
        <v>62</v>
      </c>
      <c r="C20" s="286">
        <v>0</v>
      </c>
      <c r="D20" s="286"/>
      <c r="E20" s="286"/>
      <c r="F20" s="287">
        <v>128561637</v>
      </c>
      <c r="G20" s="287"/>
      <c r="H20" s="287"/>
      <c r="I20" s="236"/>
      <c r="J20" s="51"/>
      <c r="L20" s="52"/>
    </row>
    <row r="21" spans="2:15" s="46" customFormat="1" ht="35.450000000000003" customHeight="1" x14ac:dyDescent="0.25">
      <c r="B21" s="233" t="s">
        <v>63</v>
      </c>
      <c r="C21" s="288">
        <v>12873841185.719999</v>
      </c>
      <c r="D21" s="288"/>
      <c r="E21" s="288"/>
      <c r="F21" s="288">
        <v>145081507</v>
      </c>
      <c r="G21" s="288"/>
      <c r="H21" s="288"/>
      <c r="I21" s="239" t="s">
        <v>109</v>
      </c>
      <c r="J21" s="51"/>
      <c r="L21" s="52"/>
    </row>
    <row r="22" spans="2:15" s="46" customFormat="1" ht="35.1" customHeight="1" x14ac:dyDescent="0.25">
      <c r="B22" s="235"/>
      <c r="C22" s="289"/>
      <c r="D22" s="289"/>
      <c r="E22" s="289"/>
      <c r="F22" s="289"/>
      <c r="G22" s="289"/>
      <c r="H22" s="289"/>
      <c r="I22" s="236">
        <v>13018922713.719999</v>
      </c>
      <c r="J22" s="267">
        <v>0.28000068664550781</v>
      </c>
      <c r="K22" s="54"/>
      <c r="M22" s="52"/>
      <c r="N22" s="52"/>
      <c r="O22" s="52"/>
    </row>
    <row r="23" spans="2:15" x14ac:dyDescent="0.25">
      <c r="J23" s="21"/>
    </row>
    <row r="24" spans="2:15" x14ac:dyDescent="0.25">
      <c r="B24" s="278" t="s">
        <v>227</v>
      </c>
      <c r="C24" s="278"/>
      <c r="D24" s="278"/>
      <c r="E24" s="278"/>
      <c r="F24" s="278"/>
      <c r="G24" s="278"/>
      <c r="H24" s="278"/>
      <c r="I24" s="278"/>
      <c r="J24" s="278"/>
      <c r="K24" s="278"/>
    </row>
    <row r="27" spans="2:15" x14ac:dyDescent="0.25">
      <c r="B27" s="28" t="s">
        <v>53</v>
      </c>
    </row>
    <row r="32" spans="2:15" s="32" customFormat="1" x14ac:dyDescent="0.25">
      <c r="B32" s="271" t="s">
        <v>177</v>
      </c>
      <c r="C32" s="290"/>
      <c r="D32" s="6"/>
      <c r="H32" s="271" t="s">
        <v>178</v>
      </c>
      <c r="I32" s="271"/>
    </row>
    <row r="33" spans="2:9" s="14" customFormat="1" x14ac:dyDescent="0.25">
      <c r="B33" s="33"/>
      <c r="C33" s="34"/>
      <c r="D33" s="33"/>
      <c r="I33" s="33"/>
    </row>
    <row r="41" spans="2:9" x14ac:dyDescent="0.25">
      <c r="C41" s="71"/>
      <c r="H41" s="71"/>
      <c r="I41" s="71"/>
    </row>
    <row r="61" spans="4:4" x14ac:dyDescent="0.25">
      <c r="D61" s="10">
        <v>0</v>
      </c>
    </row>
  </sheetData>
  <mergeCells count="22">
    <mergeCell ref="B32:C32"/>
    <mergeCell ref="H32:I32"/>
    <mergeCell ref="C16:E16"/>
    <mergeCell ref="F16:H16"/>
    <mergeCell ref="B9:K9"/>
    <mergeCell ref="B10:K10"/>
    <mergeCell ref="B13:F13"/>
    <mergeCell ref="C15:E15"/>
    <mergeCell ref="F15:H15"/>
    <mergeCell ref="C17:E17"/>
    <mergeCell ref="F17:H17"/>
    <mergeCell ref="C18:E18"/>
    <mergeCell ref="F18:H18"/>
    <mergeCell ref="C19:E19"/>
    <mergeCell ref="F19:H19"/>
    <mergeCell ref="B24:K24"/>
    <mergeCell ref="C20:E20"/>
    <mergeCell ref="F20:H20"/>
    <mergeCell ref="C21:E21"/>
    <mergeCell ref="F21:H21"/>
    <mergeCell ref="C22:E22"/>
    <mergeCell ref="F22:H22"/>
  </mergeCells>
  <hyperlinks>
    <hyperlink ref="J8" location="Índice!A1" display="Índice" xr:uid="{A9C18F27-B4BB-43C2-B198-72E2E3CE7E48}"/>
  </hyperlinks>
  <pageMargins left="1.1811023622047243" right="0.90551181102362199" top="0.74803149606299213" bottom="0" header="0.31496062992125984" footer="0"/>
  <pageSetup scale="54" fitToHeight="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E1289-8DEB-439B-8A82-70498A85F349}">
  <sheetPr>
    <tabColor rgb="FF003399"/>
    <pageSetUpPr fitToPage="1"/>
  </sheetPr>
  <dimension ref="C1:N297"/>
  <sheetViews>
    <sheetView showGridLines="0" zoomScaleNormal="100" zoomScaleSheetLayoutView="80" workbookViewId="0">
      <pane ySplit="8" topLeftCell="A75" activePane="bottomLeft" state="frozen"/>
      <selection activeCell="C76" sqref="C76:N76"/>
      <selection pane="bottomLeft" activeCell="C41" sqref="C41:H41"/>
    </sheetView>
  </sheetViews>
  <sheetFormatPr baseColWidth="10" defaultColWidth="11.42578125" defaultRowHeight="12.75" x14ac:dyDescent="0.25"/>
  <cols>
    <col min="1" max="2" width="3.42578125" style="80" customWidth="1"/>
    <col min="3" max="4" width="11.42578125" style="80"/>
    <col min="5" max="5" width="13.42578125" style="80" bestFit="1" customWidth="1"/>
    <col min="6" max="6" width="11.42578125" style="80"/>
    <col min="7" max="7" width="20.42578125" style="80" bestFit="1" customWidth="1"/>
    <col min="8" max="8" width="20.42578125" style="80" customWidth="1"/>
    <col min="9" max="9" width="11.42578125" style="80"/>
    <col min="10" max="10" width="7.42578125" style="80" customWidth="1"/>
    <col min="11" max="11" width="11.42578125" style="80"/>
    <col min="12" max="12" width="7.42578125" style="80" customWidth="1"/>
    <col min="13" max="13" width="4.42578125" style="80" customWidth="1"/>
    <col min="14" max="16384" width="11.42578125" style="80"/>
  </cols>
  <sheetData>
    <row r="1" spans="3:14" x14ac:dyDescent="0.25">
      <c r="D1" s="81"/>
    </row>
    <row r="2" spans="3:14" x14ac:dyDescent="0.25">
      <c r="D2" s="81"/>
    </row>
    <row r="3" spans="3:14" x14ac:dyDescent="0.25">
      <c r="D3" s="81"/>
    </row>
    <row r="4" spans="3:14" s="82" customFormat="1" ht="13.5" thickBot="1" x14ac:dyDescent="0.3">
      <c r="D4" s="83"/>
    </row>
    <row r="5" spans="3:14" ht="13.5" thickTop="1" x14ac:dyDescent="0.2">
      <c r="L5" s="84" t="s">
        <v>38</v>
      </c>
    </row>
    <row r="6" spans="3:14" x14ac:dyDescent="0.25">
      <c r="L6" s="85"/>
    </row>
    <row r="7" spans="3:14" s="87" customFormat="1" ht="13.7" customHeight="1" x14ac:dyDescent="0.25">
      <c r="C7" s="301" t="s">
        <v>128</v>
      </c>
      <c r="D7" s="301"/>
      <c r="E7" s="301"/>
      <c r="F7" s="301"/>
      <c r="G7" s="301"/>
      <c r="H7" s="301"/>
      <c r="I7" s="301"/>
      <c r="J7" s="301"/>
      <c r="K7" s="301"/>
      <c r="L7" s="301"/>
      <c r="M7" s="301"/>
      <c r="N7" s="301"/>
    </row>
    <row r="8" spans="3:14" s="87" customFormat="1" ht="13.7" customHeight="1" x14ac:dyDescent="0.25">
      <c r="C8" s="301" t="s">
        <v>168</v>
      </c>
      <c r="D8" s="301"/>
      <c r="E8" s="301"/>
      <c r="F8" s="301"/>
      <c r="G8" s="301"/>
      <c r="H8" s="301"/>
      <c r="I8" s="301"/>
      <c r="J8" s="301"/>
      <c r="K8" s="301"/>
      <c r="L8" s="301"/>
      <c r="M8" s="301"/>
      <c r="N8" s="301"/>
    </row>
    <row r="9" spans="3:14" s="87" customFormat="1" ht="13.7" customHeight="1" x14ac:dyDescent="0.25">
      <c r="C9" s="86"/>
      <c r="D9" s="86"/>
      <c r="E9" s="86"/>
      <c r="F9" s="86"/>
      <c r="G9" s="86"/>
      <c r="H9" s="86"/>
      <c r="I9" s="86"/>
      <c r="J9" s="86"/>
      <c r="K9" s="86"/>
      <c r="L9" s="86"/>
      <c r="M9" s="86"/>
      <c r="N9" s="86"/>
    </row>
    <row r="11" spans="3:14" x14ac:dyDescent="0.25">
      <c r="C11" s="78" t="s">
        <v>129</v>
      </c>
    </row>
    <row r="12" spans="3:14" ht="12.75" customHeight="1" x14ac:dyDescent="0.25">
      <c r="C12" s="78"/>
    </row>
    <row r="13" spans="3:14" x14ac:dyDescent="0.25">
      <c r="C13" s="78" t="s">
        <v>130</v>
      </c>
    </row>
    <row r="14" spans="3:14" ht="50.25" customHeight="1" x14ac:dyDescent="0.25">
      <c r="C14" s="302" t="s">
        <v>131</v>
      </c>
      <c r="D14" s="302"/>
      <c r="E14" s="302"/>
      <c r="F14" s="302"/>
      <c r="G14" s="302"/>
      <c r="H14" s="302"/>
      <c r="I14" s="302"/>
      <c r="J14" s="302"/>
      <c r="K14" s="302"/>
      <c r="L14" s="302"/>
      <c r="M14" s="302"/>
      <c r="N14" s="302"/>
    </row>
    <row r="15" spans="3:14" ht="43.35" customHeight="1" x14ac:dyDescent="0.25">
      <c r="C15" s="302" t="s">
        <v>132</v>
      </c>
      <c r="D15" s="302"/>
      <c r="E15" s="302"/>
      <c r="F15" s="302"/>
      <c r="G15" s="302"/>
      <c r="H15" s="302"/>
      <c r="I15" s="302"/>
      <c r="J15" s="302"/>
      <c r="K15" s="302"/>
      <c r="L15" s="302"/>
      <c r="M15" s="302"/>
      <c r="N15" s="302"/>
    </row>
    <row r="16" spans="3:14" ht="49.35" customHeight="1" x14ac:dyDescent="0.25">
      <c r="C16" s="302" t="s">
        <v>133</v>
      </c>
      <c r="D16" s="302"/>
      <c r="E16" s="302"/>
      <c r="F16" s="302"/>
      <c r="G16" s="302"/>
      <c r="H16" s="302"/>
      <c r="I16" s="302"/>
      <c r="J16" s="302"/>
      <c r="K16" s="302"/>
      <c r="L16" s="302"/>
      <c r="M16" s="302"/>
      <c r="N16" s="302"/>
    </row>
    <row r="17" spans="3:14" ht="47.45" customHeight="1" x14ac:dyDescent="0.25">
      <c r="C17" s="300" t="s">
        <v>134</v>
      </c>
      <c r="D17" s="300"/>
      <c r="E17" s="300"/>
      <c r="F17" s="300"/>
      <c r="G17" s="300"/>
      <c r="H17" s="300"/>
      <c r="I17" s="300"/>
      <c r="J17" s="300"/>
      <c r="K17" s="300"/>
      <c r="L17" s="300"/>
      <c r="M17" s="300"/>
      <c r="N17" s="300"/>
    </row>
    <row r="18" spans="3:14" x14ac:dyDescent="0.25">
      <c r="C18" s="79"/>
      <c r="D18" s="79"/>
      <c r="E18" s="79"/>
      <c r="F18" s="79"/>
      <c r="G18" s="79"/>
      <c r="H18" s="79"/>
      <c r="I18" s="79"/>
      <c r="J18" s="79"/>
      <c r="K18" s="79"/>
      <c r="L18" s="79"/>
    </row>
    <row r="19" spans="3:14" x14ac:dyDescent="0.25">
      <c r="C19" s="78" t="s">
        <v>65</v>
      </c>
    </row>
    <row r="20" spans="3:14" ht="9.75" customHeight="1" x14ac:dyDescent="0.25">
      <c r="C20" s="79"/>
      <c r="D20" s="79"/>
      <c r="E20" s="79"/>
      <c r="F20" s="79"/>
      <c r="G20" s="79"/>
      <c r="H20" s="79"/>
      <c r="I20" s="79"/>
      <c r="J20" s="79"/>
      <c r="K20" s="79"/>
      <c r="L20" s="79"/>
    </row>
    <row r="21" spans="3:14" ht="38.1" customHeight="1" x14ac:dyDescent="0.25">
      <c r="C21" s="302" t="s">
        <v>135</v>
      </c>
      <c r="D21" s="302"/>
      <c r="E21" s="302"/>
      <c r="F21" s="302"/>
      <c r="G21" s="302"/>
      <c r="H21" s="302"/>
      <c r="I21" s="302"/>
      <c r="J21" s="302"/>
      <c r="K21" s="302"/>
      <c r="L21" s="302"/>
      <c r="M21" s="302"/>
      <c r="N21" s="302"/>
    </row>
    <row r="23" spans="3:14" x14ac:dyDescent="0.25">
      <c r="C23" s="78" t="s">
        <v>136</v>
      </c>
    </row>
    <row r="24" spans="3:14" x14ac:dyDescent="0.25">
      <c r="C24" s="78"/>
    </row>
    <row r="25" spans="3:14" x14ac:dyDescent="0.25">
      <c r="C25" s="78" t="s">
        <v>66</v>
      </c>
    </row>
    <row r="27" spans="3:14" ht="78.95" customHeight="1" x14ac:dyDescent="0.25">
      <c r="C27" s="302" t="s">
        <v>137</v>
      </c>
      <c r="D27" s="302"/>
      <c r="E27" s="302"/>
      <c r="F27" s="302"/>
      <c r="G27" s="302"/>
      <c r="H27" s="302"/>
      <c r="I27" s="302"/>
      <c r="J27" s="302"/>
      <c r="K27" s="302"/>
      <c r="L27" s="302"/>
      <c r="M27" s="302"/>
      <c r="N27" s="302"/>
    </row>
    <row r="28" spans="3:14" x14ac:dyDescent="0.25">
      <c r="C28" s="302"/>
      <c r="D28" s="302"/>
      <c r="E28" s="302"/>
      <c r="F28" s="302"/>
      <c r="G28" s="302"/>
      <c r="H28" s="302"/>
      <c r="I28" s="302"/>
      <c r="J28" s="302"/>
      <c r="K28" s="302"/>
      <c r="L28" s="302"/>
    </row>
    <row r="29" spans="3:14" x14ac:dyDescent="0.25">
      <c r="C29" s="78" t="s">
        <v>67</v>
      </c>
    </row>
    <row r="30" spans="3:14" ht="38.1" customHeight="1" x14ac:dyDescent="0.25">
      <c r="C30" s="302" t="s">
        <v>138</v>
      </c>
      <c r="D30" s="302"/>
      <c r="E30" s="302"/>
      <c r="F30" s="302"/>
      <c r="G30" s="302"/>
      <c r="H30" s="302"/>
      <c r="I30" s="302"/>
      <c r="J30" s="302"/>
      <c r="K30" s="302"/>
      <c r="L30" s="302"/>
      <c r="M30" s="302"/>
      <c r="N30" s="302"/>
    </row>
    <row r="32" spans="3:14" ht="28.5" customHeight="1" x14ac:dyDescent="0.25">
      <c r="C32" s="303" t="s">
        <v>139</v>
      </c>
      <c r="D32" s="303"/>
      <c r="E32" s="303"/>
      <c r="F32" s="303"/>
      <c r="G32" s="303"/>
      <c r="H32" s="303"/>
      <c r="I32" s="304" t="s">
        <v>68</v>
      </c>
      <c r="J32" s="304"/>
      <c r="K32" s="304" t="s">
        <v>69</v>
      </c>
      <c r="L32" s="304"/>
    </row>
    <row r="33" spans="3:12" ht="31.5" customHeight="1" x14ac:dyDescent="0.25">
      <c r="C33" s="305" t="s">
        <v>140</v>
      </c>
      <c r="D33" s="305"/>
      <c r="E33" s="305"/>
      <c r="F33" s="305"/>
      <c r="G33" s="305"/>
      <c r="H33" s="305"/>
      <c r="I33" s="306">
        <v>0</v>
      </c>
      <c r="J33" s="307"/>
      <c r="K33" s="308">
        <v>1</v>
      </c>
      <c r="L33" s="309"/>
    </row>
    <row r="34" spans="3:12" ht="27.6" customHeight="1" x14ac:dyDescent="0.25">
      <c r="C34" s="305" t="s">
        <v>114</v>
      </c>
      <c r="D34" s="305"/>
      <c r="E34" s="305"/>
      <c r="F34" s="305"/>
      <c r="G34" s="305"/>
      <c r="H34" s="305"/>
      <c r="I34" s="306">
        <v>0</v>
      </c>
      <c r="J34" s="307"/>
      <c r="K34" s="308">
        <v>0.8</v>
      </c>
      <c r="L34" s="309"/>
    </row>
    <row r="35" spans="3:12" ht="48" customHeight="1" x14ac:dyDescent="0.25">
      <c r="C35" s="305" t="s">
        <v>141</v>
      </c>
      <c r="D35" s="305"/>
      <c r="E35" s="305"/>
      <c r="F35" s="305"/>
      <c r="G35" s="305"/>
      <c r="H35" s="305"/>
      <c r="I35" s="306">
        <v>0</v>
      </c>
      <c r="J35" s="306"/>
      <c r="K35" s="306">
        <v>0.4</v>
      </c>
      <c r="L35" s="307"/>
    </row>
    <row r="36" spans="3:12" ht="36" customHeight="1" x14ac:dyDescent="0.25">
      <c r="C36" s="305" t="s">
        <v>115</v>
      </c>
      <c r="D36" s="305"/>
      <c r="E36" s="305"/>
      <c r="F36" s="305"/>
      <c r="G36" s="305"/>
      <c r="H36" s="305"/>
      <c r="I36" s="306">
        <v>0</v>
      </c>
      <c r="J36" s="307"/>
      <c r="K36" s="308">
        <v>0.7</v>
      </c>
      <c r="L36" s="309"/>
    </row>
    <row r="37" spans="3:12" ht="36" customHeight="1" x14ac:dyDescent="0.25">
      <c r="C37" s="305" t="s">
        <v>116</v>
      </c>
      <c r="D37" s="305"/>
      <c r="E37" s="305"/>
      <c r="F37" s="305"/>
      <c r="G37" s="305"/>
      <c r="H37" s="305"/>
      <c r="I37" s="306">
        <v>0</v>
      </c>
      <c r="J37" s="307"/>
      <c r="K37" s="308">
        <v>0.3</v>
      </c>
      <c r="L37" s="309"/>
    </row>
    <row r="38" spans="3:12" ht="48" customHeight="1" x14ac:dyDescent="0.25">
      <c r="C38" s="305" t="s">
        <v>117</v>
      </c>
      <c r="D38" s="305"/>
      <c r="E38" s="305"/>
      <c r="F38" s="305"/>
      <c r="G38" s="305"/>
      <c r="H38" s="305"/>
      <c r="I38" s="306">
        <v>0</v>
      </c>
      <c r="J38" s="306"/>
      <c r="K38" s="306">
        <v>0.1</v>
      </c>
      <c r="L38" s="307"/>
    </row>
    <row r="39" spans="3:12" ht="49.5" customHeight="1" x14ac:dyDescent="0.25">
      <c r="C39" s="305" t="s">
        <v>142</v>
      </c>
      <c r="D39" s="305"/>
      <c r="E39" s="305"/>
      <c r="F39" s="305"/>
      <c r="G39" s="305"/>
      <c r="H39" s="305"/>
      <c r="I39" s="306">
        <v>0</v>
      </c>
      <c r="J39" s="307"/>
      <c r="K39" s="306">
        <v>0.3</v>
      </c>
      <c r="L39" s="307"/>
    </row>
    <row r="40" spans="3:12" ht="48" customHeight="1" x14ac:dyDescent="0.25">
      <c r="C40" s="305" t="s">
        <v>118</v>
      </c>
      <c r="D40" s="305"/>
      <c r="E40" s="305"/>
      <c r="F40" s="305"/>
      <c r="G40" s="305"/>
      <c r="H40" s="305"/>
      <c r="I40" s="306">
        <v>0</v>
      </c>
      <c r="J40" s="306"/>
      <c r="K40" s="306">
        <v>0.2</v>
      </c>
      <c r="L40" s="307"/>
    </row>
    <row r="41" spans="3:12" ht="36" customHeight="1" x14ac:dyDescent="0.25">
      <c r="C41" s="305" t="s">
        <v>119</v>
      </c>
      <c r="D41" s="305"/>
      <c r="E41" s="305"/>
      <c r="F41" s="305"/>
      <c r="G41" s="305"/>
      <c r="H41" s="305"/>
      <c r="I41" s="306">
        <v>0</v>
      </c>
      <c r="J41" s="307"/>
      <c r="K41" s="308">
        <v>0.2</v>
      </c>
      <c r="L41" s="309"/>
    </row>
    <row r="42" spans="3:12" ht="48" customHeight="1" x14ac:dyDescent="0.25">
      <c r="C42" s="305" t="s">
        <v>143</v>
      </c>
      <c r="D42" s="305"/>
      <c r="E42" s="305"/>
      <c r="F42" s="305"/>
      <c r="G42" s="305"/>
      <c r="H42" s="305"/>
      <c r="I42" s="306">
        <v>0</v>
      </c>
      <c r="J42" s="306"/>
      <c r="K42" s="306">
        <v>0.2</v>
      </c>
      <c r="L42" s="307"/>
    </row>
    <row r="43" spans="3:12" ht="15" customHeight="1" x14ac:dyDescent="0.25">
      <c r="C43" s="79"/>
      <c r="D43" s="79"/>
      <c r="E43" s="79"/>
      <c r="F43" s="79"/>
      <c r="G43" s="79"/>
      <c r="H43" s="79"/>
      <c r="I43" s="88"/>
      <c r="J43" s="77"/>
      <c r="K43" s="77"/>
      <c r="L43" s="77"/>
    </row>
    <row r="44" spans="3:12" ht="101.1" customHeight="1" x14ac:dyDescent="0.25">
      <c r="C44" s="302" t="s">
        <v>144</v>
      </c>
      <c r="D44" s="302"/>
      <c r="E44" s="302"/>
      <c r="F44" s="302"/>
      <c r="G44" s="302"/>
      <c r="H44" s="302"/>
      <c r="I44" s="302"/>
      <c r="J44" s="302"/>
      <c r="K44" s="302"/>
      <c r="L44" s="302"/>
    </row>
    <row r="45" spans="3:12" x14ac:dyDescent="0.25">
      <c r="C45" s="302"/>
      <c r="D45" s="302"/>
      <c r="E45" s="302"/>
      <c r="F45" s="302"/>
      <c r="G45" s="302"/>
      <c r="H45" s="302"/>
      <c r="I45" s="302"/>
      <c r="J45" s="302"/>
      <c r="K45" s="302"/>
      <c r="L45" s="302"/>
    </row>
    <row r="46" spans="3:12" x14ac:dyDescent="0.25">
      <c r="C46" s="79"/>
      <c r="D46" s="79"/>
      <c r="E46" s="79"/>
      <c r="F46" s="79"/>
      <c r="G46" s="79"/>
      <c r="H46" s="79"/>
      <c r="I46" s="79"/>
      <c r="J46" s="79"/>
      <c r="K46" s="79"/>
      <c r="L46" s="79"/>
    </row>
    <row r="47" spans="3:12" x14ac:dyDescent="0.25">
      <c r="C47" s="78" t="s">
        <v>70</v>
      </c>
      <c r="D47" s="79"/>
      <c r="E47" s="79"/>
      <c r="F47" s="79"/>
      <c r="G47" s="79"/>
      <c r="H47" s="79"/>
      <c r="I47" s="79"/>
      <c r="J47" s="79"/>
      <c r="K47" s="79"/>
      <c r="L47" s="79"/>
    </row>
    <row r="48" spans="3:12" ht="12" customHeight="1" x14ac:dyDescent="0.25">
      <c r="C48" s="79"/>
      <c r="D48" s="79"/>
      <c r="E48" s="79"/>
      <c r="F48" s="79"/>
      <c r="G48" s="79"/>
      <c r="H48" s="79"/>
      <c r="I48" s="79"/>
      <c r="J48" s="79"/>
      <c r="K48" s="79"/>
      <c r="L48" s="79"/>
    </row>
    <row r="49" spans="3:14" ht="78.95" customHeight="1" x14ac:dyDescent="0.25">
      <c r="C49" s="302" t="s">
        <v>145</v>
      </c>
      <c r="D49" s="302"/>
      <c r="E49" s="302"/>
      <c r="F49" s="302"/>
      <c r="G49" s="302"/>
      <c r="H49" s="302"/>
      <c r="I49" s="302"/>
      <c r="J49" s="302"/>
      <c r="K49" s="302"/>
      <c r="L49" s="302"/>
      <c r="M49" s="302"/>
      <c r="N49" s="302"/>
    </row>
    <row r="50" spans="3:14" x14ac:dyDescent="0.25">
      <c r="C50" s="79"/>
      <c r="D50" s="79"/>
      <c r="E50" s="79"/>
      <c r="F50" s="79"/>
      <c r="G50" s="79"/>
      <c r="H50" s="79"/>
      <c r="I50" s="79"/>
      <c r="J50" s="79"/>
      <c r="K50" s="79"/>
      <c r="L50" s="79"/>
    </row>
    <row r="51" spans="3:14" x14ac:dyDescent="0.25">
      <c r="C51" s="78" t="s">
        <v>71</v>
      </c>
      <c r="D51" s="79"/>
      <c r="E51" s="79"/>
      <c r="F51" s="79"/>
      <c r="G51" s="79"/>
      <c r="H51" s="79"/>
      <c r="I51" s="79"/>
      <c r="J51" s="79"/>
      <c r="K51" s="79"/>
      <c r="L51" s="79"/>
    </row>
    <row r="52" spans="3:14" ht="6.75" customHeight="1" x14ac:dyDescent="0.25">
      <c r="C52" s="79"/>
      <c r="D52" s="79"/>
      <c r="E52" s="79"/>
      <c r="F52" s="79"/>
      <c r="G52" s="79"/>
      <c r="H52" s="79"/>
      <c r="I52" s="79"/>
      <c r="J52" s="79"/>
      <c r="K52" s="79"/>
      <c r="L52" s="79"/>
    </row>
    <row r="53" spans="3:14" ht="39.6" customHeight="1" x14ac:dyDescent="0.25">
      <c r="C53" s="302" t="s">
        <v>120</v>
      </c>
      <c r="D53" s="302"/>
      <c r="E53" s="302"/>
      <c r="F53" s="302"/>
      <c r="G53" s="302"/>
      <c r="H53" s="302"/>
      <c r="I53" s="302"/>
      <c r="J53" s="302"/>
      <c r="K53" s="302"/>
      <c r="L53" s="302"/>
      <c r="M53" s="302"/>
      <c r="N53" s="302"/>
    </row>
    <row r="54" spans="3:14" x14ac:dyDescent="0.25">
      <c r="C54" s="79"/>
      <c r="D54" s="79"/>
      <c r="E54" s="79"/>
      <c r="F54" s="79"/>
      <c r="G54" s="79"/>
      <c r="H54" s="79"/>
      <c r="I54" s="79"/>
      <c r="J54" s="79"/>
      <c r="K54" s="79"/>
      <c r="L54" s="79"/>
    </row>
    <row r="55" spans="3:14" x14ac:dyDescent="0.25">
      <c r="C55" s="78" t="s">
        <v>146</v>
      </c>
    </row>
    <row r="56" spans="3:14" x14ac:dyDescent="0.25">
      <c r="C56" s="78"/>
    </row>
    <row r="57" spans="3:14" x14ac:dyDescent="0.25">
      <c r="C57" s="78" t="s">
        <v>72</v>
      </c>
    </row>
    <row r="58" spans="3:14" ht="76.349999999999994" customHeight="1" x14ac:dyDescent="0.25">
      <c r="C58" s="302" t="s">
        <v>121</v>
      </c>
      <c r="D58" s="302"/>
      <c r="E58" s="302"/>
      <c r="F58" s="302"/>
      <c r="G58" s="302"/>
      <c r="H58" s="302"/>
      <c r="I58" s="302"/>
      <c r="J58" s="302"/>
      <c r="K58" s="302"/>
      <c r="L58" s="302"/>
      <c r="M58" s="302"/>
      <c r="N58" s="302"/>
    </row>
    <row r="60" spans="3:14" ht="18.95" customHeight="1" x14ac:dyDescent="0.25">
      <c r="C60" s="78" t="s">
        <v>147</v>
      </c>
    </row>
    <row r="61" spans="3:14" ht="36" customHeight="1" x14ac:dyDescent="0.25">
      <c r="C61" s="302" t="s">
        <v>148</v>
      </c>
      <c r="D61" s="302"/>
      <c r="E61" s="302"/>
      <c r="F61" s="302"/>
      <c r="G61" s="302"/>
      <c r="H61" s="302"/>
      <c r="I61" s="302"/>
      <c r="J61" s="302"/>
      <c r="K61" s="302"/>
      <c r="L61" s="302"/>
      <c r="M61" s="302"/>
      <c r="N61" s="302"/>
    </row>
    <row r="62" spans="3:14" ht="21.6" customHeight="1" x14ac:dyDescent="0.25">
      <c r="C62" s="79"/>
      <c r="D62" s="79"/>
      <c r="E62" s="79"/>
      <c r="F62" s="79"/>
      <c r="G62" s="79"/>
      <c r="H62" s="79"/>
      <c r="I62" s="79"/>
      <c r="J62" s="79"/>
      <c r="K62" s="79"/>
      <c r="L62" s="79"/>
      <c r="M62" s="79"/>
      <c r="N62" s="79"/>
    </row>
    <row r="63" spans="3:14" x14ac:dyDescent="0.25">
      <c r="C63" s="78" t="s">
        <v>73</v>
      </c>
    </row>
    <row r="64" spans="3:14" x14ac:dyDescent="0.25">
      <c r="C64" s="78"/>
    </row>
    <row r="65" spans="3:14" x14ac:dyDescent="0.25">
      <c r="C65" s="78" t="s">
        <v>149</v>
      </c>
    </row>
    <row r="66" spans="3:14" ht="69" customHeight="1" x14ac:dyDescent="0.25">
      <c r="C66" s="302" t="s">
        <v>122</v>
      </c>
      <c r="D66" s="302"/>
      <c r="E66" s="302"/>
      <c r="F66" s="302"/>
      <c r="G66" s="302"/>
      <c r="H66" s="302"/>
      <c r="I66" s="302"/>
      <c r="J66" s="302"/>
      <c r="K66" s="302"/>
      <c r="L66" s="302"/>
      <c r="M66" s="302"/>
      <c r="N66" s="302"/>
    </row>
    <row r="67" spans="3:14" ht="17.45" customHeight="1" x14ac:dyDescent="0.25">
      <c r="C67" s="302"/>
      <c r="D67" s="302"/>
      <c r="E67" s="302"/>
      <c r="F67" s="302"/>
      <c r="G67" s="302"/>
      <c r="H67" s="302"/>
      <c r="I67" s="302"/>
      <c r="J67" s="302"/>
      <c r="K67" s="302"/>
      <c r="L67" s="302"/>
      <c r="M67" s="302"/>
      <c r="N67" s="302"/>
    </row>
    <row r="68" spans="3:14" x14ac:dyDescent="0.25">
      <c r="C68" s="78" t="s">
        <v>150</v>
      </c>
    </row>
    <row r="69" spans="3:14" x14ac:dyDescent="0.25">
      <c r="C69" s="302" t="s">
        <v>204</v>
      </c>
      <c r="D69" s="302"/>
      <c r="E69" s="302"/>
      <c r="F69" s="302"/>
      <c r="G69" s="302"/>
      <c r="H69" s="302"/>
      <c r="I69" s="302"/>
      <c r="J69" s="302"/>
      <c r="K69" s="302"/>
      <c r="L69" s="302"/>
      <c r="M69" s="302"/>
      <c r="N69" s="302"/>
    </row>
    <row r="71" spans="3:14" x14ac:dyDescent="0.25">
      <c r="C71" s="78" t="s">
        <v>123</v>
      </c>
      <c r="D71" s="79"/>
      <c r="E71" s="79"/>
      <c r="F71" s="79"/>
      <c r="G71" s="79"/>
      <c r="H71" s="79"/>
      <c r="I71" s="79"/>
      <c r="J71" s="79"/>
      <c r="K71" s="79"/>
      <c r="L71" s="79"/>
    </row>
    <row r="72" spans="3:14" x14ac:dyDescent="0.25">
      <c r="C72" s="302" t="s">
        <v>124</v>
      </c>
      <c r="D72" s="302"/>
      <c r="E72" s="302"/>
      <c r="F72" s="302"/>
      <c r="G72" s="302"/>
      <c r="H72" s="302"/>
      <c r="I72" s="302"/>
      <c r="J72" s="302"/>
      <c r="K72" s="302"/>
      <c r="L72" s="302"/>
      <c r="M72" s="302"/>
      <c r="N72" s="302"/>
    </row>
    <row r="73" spans="3:14" ht="32.1" customHeight="1" x14ac:dyDescent="0.25">
      <c r="C73" s="302" t="s">
        <v>125</v>
      </c>
      <c r="D73" s="302"/>
      <c r="E73" s="302"/>
      <c r="F73" s="302"/>
      <c r="G73" s="302"/>
      <c r="H73" s="302"/>
      <c r="I73" s="302"/>
      <c r="J73" s="302"/>
      <c r="K73" s="302"/>
      <c r="L73" s="302"/>
      <c r="M73" s="302"/>
      <c r="N73" s="302"/>
    </row>
    <row r="74" spans="3:14" ht="12.6" customHeight="1" x14ac:dyDescent="0.25">
      <c r="C74" s="79"/>
      <c r="D74" s="79"/>
      <c r="E74" s="79"/>
      <c r="F74" s="79"/>
      <c r="G74" s="79"/>
      <c r="H74" s="79"/>
      <c r="I74" s="79"/>
      <c r="J74" s="79"/>
      <c r="K74" s="79"/>
      <c r="L74" s="79"/>
      <c r="M74" s="79"/>
      <c r="N74" s="79"/>
    </row>
    <row r="75" spans="3:14" ht="18.95" customHeight="1" x14ac:dyDescent="0.25">
      <c r="C75" s="78" t="s">
        <v>126</v>
      </c>
      <c r="D75" s="78"/>
      <c r="E75" s="78"/>
      <c r="F75" s="78"/>
      <c r="G75" s="78"/>
      <c r="H75" s="78"/>
      <c r="I75" s="78"/>
      <c r="J75" s="78"/>
      <c r="K75" s="78"/>
      <c r="L75" s="78"/>
      <c r="M75" s="78"/>
      <c r="N75" s="78"/>
    </row>
    <row r="76" spans="3:14" ht="57" customHeight="1" x14ac:dyDescent="0.25">
      <c r="C76" s="302" t="s">
        <v>205</v>
      </c>
      <c r="D76" s="302"/>
      <c r="E76" s="302"/>
      <c r="F76" s="302"/>
      <c r="G76" s="302"/>
      <c r="H76" s="302"/>
      <c r="I76" s="302"/>
      <c r="J76" s="302"/>
      <c r="K76" s="302"/>
      <c r="L76" s="302"/>
      <c r="M76" s="302"/>
      <c r="N76" s="302"/>
    </row>
    <row r="77" spans="3:14" ht="15" customHeight="1" x14ac:dyDescent="0.25">
      <c r="C77" s="79"/>
      <c r="D77" s="79"/>
      <c r="E77" s="79"/>
      <c r="F77" s="79"/>
      <c r="G77" s="79"/>
      <c r="H77" s="79"/>
      <c r="I77" s="79"/>
      <c r="J77" s="79"/>
      <c r="K77" s="79"/>
      <c r="L77" s="79"/>
      <c r="M77" s="79"/>
      <c r="N77" s="79"/>
    </row>
    <row r="78" spans="3:14" ht="18.95" customHeight="1" x14ac:dyDescent="0.25">
      <c r="C78" s="78" t="s">
        <v>206</v>
      </c>
      <c r="D78" s="78"/>
      <c r="E78" s="78"/>
      <c r="F78" s="78"/>
      <c r="G78" s="78"/>
      <c r="H78" s="78"/>
      <c r="I78" s="78"/>
      <c r="J78" s="78"/>
      <c r="K78" s="78"/>
      <c r="L78" s="78"/>
      <c r="M78" s="78"/>
      <c r="N78" s="78"/>
    </row>
    <row r="79" spans="3:14" ht="16.5" customHeight="1" x14ac:dyDescent="0.25">
      <c r="C79" s="302" t="s">
        <v>127</v>
      </c>
      <c r="D79" s="302"/>
      <c r="E79" s="302"/>
      <c r="F79" s="302"/>
      <c r="G79" s="302"/>
      <c r="H79" s="302"/>
      <c r="I79" s="302"/>
      <c r="J79" s="302"/>
      <c r="K79" s="302"/>
      <c r="L79" s="302"/>
      <c r="M79" s="302"/>
      <c r="N79" s="302"/>
    </row>
    <row r="80" spans="3:14" ht="18.95" customHeight="1" x14ac:dyDescent="0.25">
      <c r="C80" s="78"/>
      <c r="D80" s="78"/>
      <c r="E80" s="78"/>
      <c r="F80" s="78"/>
      <c r="G80" s="78"/>
      <c r="H80" s="78"/>
      <c r="I80" s="78"/>
      <c r="J80" s="78"/>
      <c r="K80" s="78"/>
      <c r="L80" s="78"/>
      <c r="M80" s="78"/>
      <c r="N80" s="78"/>
    </row>
    <row r="81" spans="3:12" s="89" customFormat="1" x14ac:dyDescent="0.25">
      <c r="C81" s="79"/>
      <c r="D81" s="79"/>
      <c r="E81" s="79"/>
      <c r="F81" s="79"/>
      <c r="G81" s="79"/>
      <c r="H81" s="79"/>
      <c r="I81" s="79"/>
      <c r="J81" s="79"/>
      <c r="K81" s="79"/>
      <c r="L81" s="79"/>
    </row>
    <row r="82" spans="3:12" s="89" customFormat="1" ht="15" customHeight="1" x14ac:dyDescent="0.25">
      <c r="C82" s="90"/>
      <c r="D82" s="79"/>
      <c r="E82" s="79"/>
      <c r="F82" s="79"/>
      <c r="G82" s="79"/>
      <c r="H82" s="79"/>
      <c r="I82" s="79"/>
      <c r="J82" s="79"/>
      <c r="K82" s="79"/>
      <c r="L82" s="79"/>
    </row>
    <row r="84" spans="3:12" ht="15.75" customHeight="1" x14ac:dyDescent="0.25"/>
    <row r="297" spans="4:4" x14ac:dyDescent="0.25">
      <c r="D297" s="80">
        <v>0</v>
      </c>
    </row>
  </sheetData>
  <mergeCells count="56">
    <mergeCell ref="C79:N79"/>
    <mergeCell ref="C66:N66"/>
    <mergeCell ref="C67:N67"/>
    <mergeCell ref="C69:N69"/>
    <mergeCell ref="C72:N72"/>
    <mergeCell ref="C73:N73"/>
    <mergeCell ref="C76:N76"/>
    <mergeCell ref="C61:N61"/>
    <mergeCell ref="C41:H41"/>
    <mergeCell ref="I41:J41"/>
    <mergeCell ref="K41:L41"/>
    <mergeCell ref="C42:H42"/>
    <mergeCell ref="I42:J42"/>
    <mergeCell ref="K42:L42"/>
    <mergeCell ref="C44:L44"/>
    <mergeCell ref="C45:L45"/>
    <mergeCell ref="C49:N49"/>
    <mergeCell ref="C53:N53"/>
    <mergeCell ref="C58:N58"/>
    <mergeCell ref="C39:H39"/>
    <mergeCell ref="I39:J39"/>
    <mergeCell ref="K39:L39"/>
    <mergeCell ref="C40:H40"/>
    <mergeCell ref="I40:J40"/>
    <mergeCell ref="K40:L40"/>
    <mergeCell ref="C37:H37"/>
    <mergeCell ref="I37:J37"/>
    <mergeCell ref="K37:L37"/>
    <mergeCell ref="C38:H38"/>
    <mergeCell ref="I38:J38"/>
    <mergeCell ref="K38:L38"/>
    <mergeCell ref="C35:H35"/>
    <mergeCell ref="I35:J35"/>
    <mergeCell ref="K35:L35"/>
    <mergeCell ref="C36:H36"/>
    <mergeCell ref="I36:J36"/>
    <mergeCell ref="K36:L36"/>
    <mergeCell ref="C33:H33"/>
    <mergeCell ref="I33:J33"/>
    <mergeCell ref="K33:L33"/>
    <mergeCell ref="C34:H34"/>
    <mergeCell ref="I34:J34"/>
    <mergeCell ref="K34:L34"/>
    <mergeCell ref="C21:N21"/>
    <mergeCell ref="C27:N27"/>
    <mergeCell ref="C28:L28"/>
    <mergeCell ref="C30:N30"/>
    <mergeCell ref="C32:H32"/>
    <mergeCell ref="I32:J32"/>
    <mergeCell ref="K32:L32"/>
    <mergeCell ref="C17:N17"/>
    <mergeCell ref="C7:N7"/>
    <mergeCell ref="C8:N8"/>
    <mergeCell ref="C14:N14"/>
    <mergeCell ref="C15:N15"/>
    <mergeCell ref="C16:N16"/>
  </mergeCells>
  <hyperlinks>
    <hyperlink ref="L5" location="INDICE!A1" display="Índice" xr:uid="{65686AF7-E39D-4E6F-A047-C22BE3285E02}"/>
  </hyperlinks>
  <pageMargins left="0.7" right="0.7" top="0.75" bottom="0.75" header="0.3" footer="0.3"/>
  <pageSetup paperSize="9" scale="64"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20FE20-1D23-49A2-857D-B4352699DF74}">
  <sheetPr>
    <tabColor rgb="FF003399"/>
    <pageSetUpPr fitToPage="1"/>
  </sheetPr>
  <dimension ref="A1:N54"/>
  <sheetViews>
    <sheetView showGridLines="0" zoomScale="80" zoomScaleNormal="80" zoomScaleSheetLayoutView="100" workbookViewId="0">
      <pane ySplit="13" topLeftCell="A14" activePane="bottomLeft" state="frozen"/>
      <selection activeCell="C76" sqref="C76:N76"/>
      <selection pane="bottomLeft" activeCell="F50" sqref="F50"/>
    </sheetView>
  </sheetViews>
  <sheetFormatPr baseColWidth="10" defaultColWidth="9.42578125" defaultRowHeight="12.75" x14ac:dyDescent="0.25"/>
  <cols>
    <col min="1" max="1" width="4.42578125" style="90" customWidth="1"/>
    <col min="2" max="2" width="46.42578125" style="90" customWidth="1"/>
    <col min="3" max="3" width="20.42578125" style="90" customWidth="1"/>
    <col min="4" max="4" width="23.85546875" style="90" customWidth="1"/>
    <col min="5" max="5" width="23.140625" style="90" customWidth="1"/>
    <col min="6" max="6" width="17.140625" style="90" customWidth="1"/>
    <col min="7" max="7" width="17.85546875" style="90" bestFit="1" customWidth="1"/>
    <col min="8" max="8" width="20.42578125" style="90" customWidth="1"/>
    <col min="9" max="9" width="22.42578125" style="90" bestFit="1" customWidth="1"/>
    <col min="10" max="10" width="15.85546875" style="100" customWidth="1"/>
    <col min="11" max="11" width="17.42578125" style="90" bestFit="1" customWidth="1"/>
    <col min="12" max="12" width="19.85546875" style="90" customWidth="1"/>
    <col min="13" max="13" width="17.42578125" style="90" customWidth="1"/>
    <col min="14" max="14" width="15.85546875" style="90" bestFit="1" customWidth="1"/>
    <col min="15" max="15" width="19.140625" style="90" customWidth="1"/>
    <col min="16" max="16" width="16.85546875" style="90" customWidth="1"/>
    <col min="17" max="17" width="18" style="90" customWidth="1"/>
    <col min="18" max="16384" width="9.42578125" style="90"/>
  </cols>
  <sheetData>
    <row r="1" spans="1:14" s="91" customFormat="1" x14ac:dyDescent="0.25">
      <c r="D1" s="92"/>
    </row>
    <row r="2" spans="1:14" s="10" customFormat="1" ht="15.75" x14ac:dyDescent="0.25">
      <c r="B2" s="8"/>
      <c r="C2" s="8"/>
      <c r="D2" s="9"/>
      <c r="E2" s="8"/>
      <c r="F2" s="8"/>
      <c r="G2" s="8"/>
      <c r="H2" s="90"/>
      <c r="I2" s="90"/>
      <c r="J2" s="90"/>
      <c r="K2" s="90"/>
      <c r="L2" s="90"/>
    </row>
    <row r="3" spans="1:14" s="10" customFormat="1" ht="15.75" x14ac:dyDescent="0.25">
      <c r="D3" s="14"/>
      <c r="H3" s="90"/>
      <c r="I3" s="90"/>
      <c r="J3" s="90"/>
      <c r="K3" s="90"/>
      <c r="L3" s="90"/>
    </row>
    <row r="4" spans="1:14" s="10" customFormat="1" ht="15.75" x14ac:dyDescent="0.25">
      <c r="D4" s="14"/>
      <c r="H4" s="90"/>
      <c r="I4" s="90"/>
      <c r="J4" s="90"/>
      <c r="K4" s="90"/>
      <c r="L4" s="90"/>
    </row>
    <row r="5" spans="1:14" s="10" customFormat="1" ht="15.75" x14ac:dyDescent="0.25">
      <c r="D5" s="14"/>
      <c r="H5" s="90"/>
      <c r="I5" s="90"/>
      <c r="J5" s="90"/>
      <c r="K5" s="90"/>
      <c r="L5" s="90"/>
    </row>
    <row r="6" spans="1:14" s="10" customFormat="1" ht="15.75" x14ac:dyDescent="0.25">
      <c r="D6" s="14"/>
      <c r="H6" s="90"/>
      <c r="I6" s="90"/>
      <c r="J6" s="90"/>
      <c r="K6" s="90"/>
      <c r="L6" s="90"/>
    </row>
    <row r="7" spans="1:14" s="10" customFormat="1" ht="15.75" x14ac:dyDescent="0.25">
      <c r="B7" s="11"/>
      <c r="C7" s="11"/>
      <c r="D7" s="12"/>
      <c r="E7" s="11"/>
      <c r="F7" s="11"/>
      <c r="G7" s="11"/>
      <c r="H7" s="90"/>
      <c r="I7" s="90"/>
      <c r="J7" s="90"/>
      <c r="K7" s="90"/>
      <c r="L7" s="90"/>
    </row>
    <row r="8" spans="1:14" s="91" customFormat="1" x14ac:dyDescent="0.25">
      <c r="D8" s="92"/>
    </row>
    <row r="9" spans="1:14" s="91" customFormat="1" x14ac:dyDescent="0.25">
      <c r="D9" s="92"/>
    </row>
    <row r="10" spans="1:14" s="93" customFormat="1" ht="13.5" thickBot="1" x14ac:dyDescent="0.3">
      <c r="D10" s="94"/>
    </row>
    <row r="11" spans="1:14" s="80" customFormat="1" ht="13.5" thickTop="1" x14ac:dyDescent="0.2">
      <c r="G11" s="84" t="s">
        <v>38</v>
      </c>
    </row>
    <row r="12" spans="1:14" s="87" customFormat="1" ht="13.7" customHeight="1" x14ac:dyDescent="0.25">
      <c r="B12" s="95" t="s">
        <v>151</v>
      </c>
      <c r="C12" s="96"/>
      <c r="D12" s="95"/>
      <c r="E12" s="95"/>
      <c r="F12" s="95"/>
      <c r="G12" s="95"/>
      <c r="H12" s="95"/>
      <c r="I12" s="97"/>
      <c r="J12" s="97"/>
      <c r="K12" s="97"/>
      <c r="L12" s="97"/>
      <c r="M12" s="97"/>
      <c r="N12" s="97"/>
    </row>
    <row r="13" spans="1:14" s="87" customFormat="1" ht="21.75" customHeight="1" x14ac:dyDescent="0.25">
      <c r="B13" s="95" t="s">
        <v>168</v>
      </c>
      <c r="C13" s="96"/>
      <c r="D13" s="95"/>
      <c r="E13" s="95"/>
      <c r="F13" s="95"/>
      <c r="G13" s="95"/>
      <c r="H13" s="95"/>
      <c r="I13" s="97"/>
      <c r="J13" s="97"/>
      <c r="K13" s="97"/>
      <c r="L13" s="97"/>
      <c r="M13" s="97"/>
      <c r="N13" s="97"/>
    </row>
    <row r="16" spans="1:14" x14ac:dyDescent="0.25">
      <c r="A16" s="98"/>
      <c r="B16" s="99" t="s">
        <v>152</v>
      </c>
      <c r="C16" s="99"/>
    </row>
    <row r="17" spans="1:12" x14ac:dyDescent="0.25">
      <c r="A17" s="98"/>
      <c r="E17" s="101"/>
    </row>
    <row r="18" spans="1:12" x14ac:dyDescent="0.25">
      <c r="A18" s="98"/>
      <c r="B18" s="310" t="s">
        <v>87</v>
      </c>
      <c r="C18" s="311"/>
      <c r="D18" s="102">
        <v>45382</v>
      </c>
      <c r="E18" s="102">
        <v>45016</v>
      </c>
    </row>
    <row r="19" spans="1:12" x14ac:dyDescent="0.25">
      <c r="A19" s="98"/>
      <c r="B19" s="103" t="s">
        <v>153</v>
      </c>
      <c r="C19" s="104"/>
      <c r="D19" s="105">
        <v>19891242</v>
      </c>
      <c r="E19" s="106">
        <v>0</v>
      </c>
    </row>
    <row r="20" spans="1:12" x14ac:dyDescent="0.25">
      <c r="A20" s="98"/>
      <c r="B20" s="103" t="s">
        <v>166</v>
      </c>
      <c r="C20" s="104"/>
      <c r="D20" s="105">
        <v>8446086</v>
      </c>
      <c r="E20" s="106">
        <v>0</v>
      </c>
    </row>
    <row r="21" spans="1:12" x14ac:dyDescent="0.25">
      <c r="A21" s="98"/>
      <c r="B21" s="107" t="s">
        <v>88</v>
      </c>
      <c r="C21" s="108"/>
      <c r="D21" s="109">
        <v>28337328</v>
      </c>
      <c r="E21" s="110">
        <v>0</v>
      </c>
    </row>
    <row r="22" spans="1:12" x14ac:dyDescent="0.25">
      <c r="A22" s="98"/>
      <c r="B22" s="78"/>
      <c r="C22" s="78"/>
      <c r="D22" s="111"/>
    </row>
    <row r="23" spans="1:12" x14ac:dyDescent="0.25">
      <c r="A23" s="98"/>
      <c r="B23" s="112"/>
      <c r="C23" s="112"/>
      <c r="D23" s="112"/>
      <c r="E23" s="112"/>
      <c r="F23" s="112"/>
      <c r="G23" s="112"/>
      <c r="H23" s="112"/>
      <c r="I23" s="112"/>
      <c r="J23" s="112"/>
    </row>
    <row r="24" spans="1:12" x14ac:dyDescent="0.25">
      <c r="A24" s="98"/>
      <c r="B24" s="78"/>
      <c r="C24" s="78"/>
      <c r="D24" s="111"/>
      <c r="G24" s="113"/>
    </row>
    <row r="25" spans="1:12" x14ac:dyDescent="0.25">
      <c r="A25" s="98"/>
      <c r="B25" s="99" t="s">
        <v>154</v>
      </c>
      <c r="C25" s="99"/>
    </row>
    <row r="26" spans="1:12" x14ac:dyDescent="0.25">
      <c r="A26" s="98"/>
      <c r="B26" s="90" t="s">
        <v>207</v>
      </c>
      <c r="E26" s="101"/>
    </row>
    <row r="27" spans="1:12" x14ac:dyDescent="0.25">
      <c r="A27" s="98"/>
      <c r="E27" s="101"/>
    </row>
    <row r="28" spans="1:12" ht="25.5" x14ac:dyDescent="0.25">
      <c r="A28" s="98"/>
      <c r="B28" s="310" t="s">
        <v>15</v>
      </c>
      <c r="C28" s="311"/>
      <c r="D28" s="102" t="s">
        <v>16</v>
      </c>
      <c r="E28" s="102" t="s">
        <v>155</v>
      </c>
      <c r="F28" s="102" t="s">
        <v>156</v>
      </c>
      <c r="J28" s="90"/>
    </row>
    <row r="29" spans="1:12" s="99" customFormat="1" x14ac:dyDescent="0.25">
      <c r="A29" s="114"/>
      <c r="B29" s="115" t="s">
        <v>89</v>
      </c>
      <c r="C29" s="116"/>
      <c r="D29" s="117"/>
      <c r="E29" s="117"/>
      <c r="F29" s="118"/>
      <c r="H29" s="90"/>
      <c r="I29" s="90"/>
      <c r="J29" s="90"/>
      <c r="K29" s="90"/>
      <c r="L29" s="90"/>
    </row>
    <row r="30" spans="1:12" x14ac:dyDescent="0.25">
      <c r="A30" s="98"/>
      <c r="B30" s="103" t="s">
        <v>90</v>
      </c>
      <c r="C30" s="104"/>
      <c r="D30" s="119">
        <v>1022908.08</v>
      </c>
      <c r="E30" s="106">
        <v>7477628620.8999996</v>
      </c>
      <c r="F30" s="105">
        <v>26</v>
      </c>
      <c r="G30" s="99"/>
      <c r="J30" s="90"/>
    </row>
    <row r="31" spans="1:12" x14ac:dyDescent="0.25">
      <c r="A31" s="98"/>
      <c r="B31" s="103" t="s">
        <v>91</v>
      </c>
      <c r="C31" s="104"/>
      <c r="D31" s="119">
        <v>1028873.19</v>
      </c>
      <c r="E31" s="106">
        <v>7982011169.5</v>
      </c>
      <c r="F31" s="105">
        <v>26</v>
      </c>
      <c r="G31" s="99"/>
      <c r="J31" s="90"/>
    </row>
    <row r="32" spans="1:12" x14ac:dyDescent="0.25">
      <c r="A32" s="98"/>
      <c r="B32" s="103" t="s">
        <v>92</v>
      </c>
      <c r="C32" s="104"/>
      <c r="D32" s="119">
        <v>1035031.19</v>
      </c>
      <c r="E32" s="106">
        <v>13018922714.15</v>
      </c>
      <c r="F32" s="105">
        <v>30</v>
      </c>
      <c r="G32" s="99"/>
      <c r="J32" s="90"/>
    </row>
    <row r="33" spans="1:12" s="99" customFormat="1" hidden="1" x14ac:dyDescent="0.25">
      <c r="A33" s="114"/>
      <c r="B33" s="115" t="s">
        <v>17</v>
      </c>
      <c r="C33" s="116"/>
      <c r="D33" s="120"/>
      <c r="E33" s="121"/>
      <c r="F33" s="122"/>
      <c r="H33" s="90"/>
      <c r="I33" s="90"/>
      <c r="J33" s="90"/>
      <c r="K33" s="90"/>
      <c r="L33" s="90"/>
    </row>
    <row r="34" spans="1:12" hidden="1" x14ac:dyDescent="0.25">
      <c r="A34" s="98"/>
      <c r="B34" s="103" t="s">
        <v>18</v>
      </c>
      <c r="C34" s="104"/>
      <c r="D34" s="119">
        <v>0</v>
      </c>
      <c r="E34" s="106">
        <v>0</v>
      </c>
      <c r="F34" s="105">
        <v>0</v>
      </c>
      <c r="G34" s="99"/>
      <c r="J34" s="90"/>
    </row>
    <row r="35" spans="1:12" hidden="1" x14ac:dyDescent="0.25">
      <c r="A35" s="98"/>
      <c r="B35" s="103" t="s">
        <v>19</v>
      </c>
      <c r="C35" s="104"/>
      <c r="D35" s="119">
        <v>0</v>
      </c>
      <c r="E35" s="106">
        <v>0</v>
      </c>
      <c r="F35" s="105">
        <v>0</v>
      </c>
      <c r="G35" s="99"/>
      <c r="J35" s="90"/>
    </row>
    <row r="36" spans="1:12" hidden="1" x14ac:dyDescent="0.25">
      <c r="A36" s="98"/>
      <c r="B36" s="103" t="s">
        <v>20</v>
      </c>
      <c r="C36" s="104"/>
      <c r="D36" s="119">
        <v>0</v>
      </c>
      <c r="E36" s="106">
        <v>0</v>
      </c>
      <c r="F36" s="105">
        <v>0</v>
      </c>
      <c r="G36" s="99"/>
      <c r="J36" s="90"/>
    </row>
    <row r="37" spans="1:12" s="99" customFormat="1" hidden="1" x14ac:dyDescent="0.25">
      <c r="A37" s="114"/>
      <c r="B37" s="115" t="s">
        <v>21</v>
      </c>
      <c r="C37" s="116"/>
      <c r="D37" s="120"/>
      <c r="E37" s="117"/>
      <c r="F37" s="122"/>
      <c r="H37" s="90"/>
      <c r="I37" s="90"/>
      <c r="J37" s="90"/>
      <c r="K37" s="90"/>
      <c r="L37" s="90"/>
    </row>
    <row r="38" spans="1:12" hidden="1" x14ac:dyDescent="0.25">
      <c r="A38" s="98"/>
      <c r="B38" s="103" t="s">
        <v>93</v>
      </c>
      <c r="C38" s="104"/>
      <c r="D38" s="119">
        <v>0</v>
      </c>
      <c r="E38" s="106">
        <v>0</v>
      </c>
      <c r="F38" s="105">
        <v>0</v>
      </c>
      <c r="G38" s="99"/>
      <c r="J38" s="90"/>
    </row>
    <row r="39" spans="1:12" hidden="1" x14ac:dyDescent="0.25">
      <c r="A39" s="98"/>
      <c r="B39" s="103" t="s">
        <v>94</v>
      </c>
      <c r="C39" s="104"/>
      <c r="D39" s="119">
        <v>0</v>
      </c>
      <c r="E39" s="106">
        <v>0</v>
      </c>
      <c r="F39" s="105">
        <v>0</v>
      </c>
      <c r="G39" s="99"/>
      <c r="J39" s="90"/>
    </row>
    <row r="40" spans="1:12" hidden="1" x14ac:dyDescent="0.25">
      <c r="A40" s="98"/>
      <c r="B40" s="103" t="s">
        <v>95</v>
      </c>
      <c r="C40" s="104"/>
      <c r="D40" s="119">
        <v>0</v>
      </c>
      <c r="E40" s="106">
        <v>0</v>
      </c>
      <c r="F40" s="105">
        <v>0</v>
      </c>
      <c r="G40" s="99"/>
      <c r="J40" s="90"/>
    </row>
    <row r="41" spans="1:12" s="99" customFormat="1" hidden="1" x14ac:dyDescent="0.25">
      <c r="A41" s="114"/>
      <c r="B41" s="115" t="s">
        <v>96</v>
      </c>
      <c r="C41" s="116"/>
      <c r="D41" s="117"/>
      <c r="E41" s="117"/>
      <c r="F41" s="122"/>
      <c r="H41" s="90"/>
      <c r="I41" s="90"/>
      <c r="J41" s="90"/>
      <c r="K41" s="90"/>
      <c r="L41" s="90"/>
    </row>
    <row r="42" spans="1:12" hidden="1" x14ac:dyDescent="0.25">
      <c r="A42" s="98"/>
      <c r="B42" s="103" t="s">
        <v>97</v>
      </c>
      <c r="C42" s="104"/>
      <c r="D42" s="105"/>
      <c r="E42" s="105"/>
      <c r="F42" s="105"/>
      <c r="G42" s="99"/>
      <c r="J42" s="90"/>
    </row>
    <row r="43" spans="1:12" hidden="1" x14ac:dyDescent="0.25">
      <c r="A43" s="98"/>
      <c r="B43" s="103" t="s">
        <v>98</v>
      </c>
      <c r="C43" s="104"/>
      <c r="D43" s="105"/>
      <c r="E43" s="105"/>
      <c r="F43" s="105"/>
      <c r="G43" s="99"/>
      <c r="J43" s="90"/>
    </row>
    <row r="44" spans="1:12" hidden="1" x14ac:dyDescent="0.25">
      <c r="A44" s="98"/>
      <c r="B44" s="103" t="s">
        <v>99</v>
      </c>
      <c r="C44" s="104"/>
      <c r="D44" s="105"/>
      <c r="E44" s="105"/>
      <c r="F44" s="105"/>
      <c r="G44" s="99"/>
      <c r="J44" s="90"/>
    </row>
    <row r="45" spans="1:12" ht="15" customHeight="1" x14ac:dyDescent="0.25">
      <c r="A45" s="98"/>
      <c r="C45" s="241"/>
      <c r="D45" s="241"/>
      <c r="E45" s="241"/>
      <c r="F45" s="241"/>
      <c r="G45" s="99"/>
      <c r="J45" s="90"/>
    </row>
    <row r="46" spans="1:12" ht="15" customHeight="1" x14ac:dyDescent="0.25">
      <c r="A46" s="98"/>
      <c r="G46" s="99"/>
      <c r="J46" s="90"/>
    </row>
    <row r="47" spans="1:12" x14ac:dyDescent="0.25">
      <c r="A47" s="98"/>
      <c r="B47" s="99" t="s">
        <v>100</v>
      </c>
      <c r="C47" s="99"/>
      <c r="E47" s="101"/>
      <c r="J47" s="90"/>
    </row>
    <row r="48" spans="1:12" x14ac:dyDescent="0.25">
      <c r="A48" s="98"/>
      <c r="B48" s="99"/>
      <c r="C48" s="99"/>
      <c r="E48" s="101"/>
      <c r="J48" s="90"/>
    </row>
    <row r="49" spans="1:10" x14ac:dyDescent="0.25">
      <c r="A49" s="98"/>
      <c r="B49" s="99" t="s">
        <v>101</v>
      </c>
      <c r="C49" s="99"/>
      <c r="J49" s="242"/>
    </row>
    <row r="50" spans="1:10" x14ac:dyDescent="0.25">
      <c r="A50" s="98"/>
      <c r="B50" s="90" t="s">
        <v>157</v>
      </c>
    </row>
    <row r="51" spans="1:10" x14ac:dyDescent="0.25">
      <c r="A51" s="98"/>
    </row>
    <row r="52" spans="1:10" x14ac:dyDescent="0.25">
      <c r="A52" s="98"/>
      <c r="B52" s="312" t="s">
        <v>55</v>
      </c>
      <c r="C52" s="313">
        <v>45382</v>
      </c>
      <c r="D52" s="244">
        <v>45382</v>
      </c>
      <c r="E52" s="244">
        <v>45016</v>
      </c>
    </row>
    <row r="53" spans="1:10" x14ac:dyDescent="0.2">
      <c r="A53" s="98"/>
      <c r="B53" s="248" t="s">
        <v>158</v>
      </c>
      <c r="C53" s="104"/>
      <c r="D53" s="246">
        <v>474360</v>
      </c>
      <c r="E53" s="245">
        <v>0</v>
      </c>
    </row>
    <row r="54" spans="1:10" x14ac:dyDescent="0.25">
      <c r="B54" s="107" t="s">
        <v>88</v>
      </c>
      <c r="C54" s="247"/>
      <c r="D54" s="109">
        <v>474360</v>
      </c>
      <c r="E54" s="109">
        <v>0</v>
      </c>
    </row>
  </sheetData>
  <mergeCells count="3">
    <mergeCell ref="B18:C18"/>
    <mergeCell ref="B28:C28"/>
    <mergeCell ref="B52:C52"/>
  </mergeCells>
  <hyperlinks>
    <hyperlink ref="G11" location="INDICE!A1" display="Índice" xr:uid="{7A169662-7B44-4FED-9C3B-652FA8E45795}"/>
  </hyperlinks>
  <pageMargins left="0.25" right="0.25" top="0.75" bottom="0.75" header="0.3" footer="0.3"/>
  <pageSetup paperSize="9" scale="49"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FDB61-71EC-4CE5-B5EA-1CC29EC301EC}">
  <sheetPr>
    <tabColor rgb="FF003399"/>
    <pageSetUpPr fitToPage="1"/>
  </sheetPr>
  <dimension ref="A1:N39"/>
  <sheetViews>
    <sheetView showGridLines="0" zoomScale="80" zoomScaleNormal="80" zoomScaleSheetLayoutView="100" workbookViewId="0">
      <pane ySplit="13" topLeftCell="A45" activePane="bottomLeft" state="frozen"/>
      <selection activeCell="C76" sqref="C76:N76"/>
      <selection pane="bottomLeft" activeCell="G26" sqref="G26"/>
    </sheetView>
  </sheetViews>
  <sheetFormatPr baseColWidth="10" defaultColWidth="9.42578125" defaultRowHeight="12.75" x14ac:dyDescent="0.25"/>
  <cols>
    <col min="1" max="1" width="4.42578125" style="90" customWidth="1"/>
    <col min="2" max="2" width="46.42578125" style="90" customWidth="1"/>
    <col min="3" max="3" width="15.140625" style="90" customWidth="1"/>
    <col min="4" max="4" width="23.85546875" style="90" customWidth="1"/>
    <col min="5" max="5" width="23.140625" style="90" customWidth="1"/>
    <col min="6" max="6" width="17.140625" style="90" customWidth="1"/>
    <col min="7" max="7" width="17.85546875" style="90" bestFit="1" customWidth="1"/>
    <col min="8" max="8" width="20.42578125" style="90" customWidth="1"/>
    <col min="9" max="9" width="22.42578125" style="90" bestFit="1" customWidth="1"/>
    <col min="10" max="10" width="15.85546875" style="100" customWidth="1"/>
    <col min="11" max="11" width="17.42578125" style="90" bestFit="1" customWidth="1"/>
    <col min="12" max="12" width="19.85546875" style="90" customWidth="1"/>
    <col min="13" max="13" width="17.42578125" style="90" customWidth="1"/>
    <col min="14" max="14" width="15.85546875" style="90" bestFit="1" customWidth="1"/>
    <col min="15" max="15" width="19.140625" style="90" customWidth="1"/>
    <col min="16" max="16" width="16.85546875" style="90" customWidth="1"/>
    <col min="17" max="17" width="18" style="90" customWidth="1"/>
    <col min="18" max="16384" width="9.42578125" style="90"/>
  </cols>
  <sheetData>
    <row r="1" spans="1:14" s="91" customFormat="1" x14ac:dyDescent="0.25">
      <c r="D1" s="92"/>
    </row>
    <row r="2" spans="1:14" s="10" customFormat="1" ht="15.75" x14ac:dyDescent="0.25">
      <c r="B2" s="8"/>
      <c r="C2" s="8"/>
      <c r="D2" s="9"/>
      <c r="E2" s="8"/>
      <c r="F2" s="8"/>
      <c r="G2" s="8"/>
      <c r="H2" s="100"/>
      <c r="I2" s="100"/>
      <c r="J2" s="100"/>
      <c r="K2" s="100"/>
      <c r="L2" s="100"/>
    </row>
    <row r="3" spans="1:14" s="10" customFormat="1" ht="15.75" x14ac:dyDescent="0.25">
      <c r="D3" s="14"/>
      <c r="H3" s="100"/>
      <c r="I3" s="100"/>
      <c r="J3" s="100"/>
      <c r="K3" s="100"/>
      <c r="L3" s="100"/>
    </row>
    <row r="4" spans="1:14" s="10" customFormat="1" ht="15.75" x14ac:dyDescent="0.25">
      <c r="D4" s="14"/>
      <c r="H4" s="100"/>
      <c r="I4" s="100"/>
      <c r="J4" s="100"/>
      <c r="K4" s="100"/>
      <c r="L4" s="100"/>
    </row>
    <row r="5" spans="1:14" s="10" customFormat="1" ht="15.75" x14ac:dyDescent="0.25">
      <c r="D5" s="14"/>
      <c r="H5" s="100"/>
      <c r="I5" s="100"/>
      <c r="J5" s="100"/>
      <c r="K5" s="100"/>
      <c r="L5" s="100"/>
    </row>
    <row r="6" spans="1:14" s="10" customFormat="1" ht="15.75" x14ac:dyDescent="0.25">
      <c r="D6" s="14"/>
      <c r="H6" s="100"/>
      <c r="I6" s="100"/>
      <c r="J6" s="100"/>
      <c r="K6" s="100"/>
      <c r="L6" s="100"/>
    </row>
    <row r="7" spans="1:14" s="10" customFormat="1" ht="15.75" x14ac:dyDescent="0.25">
      <c r="B7" s="11"/>
      <c r="C7" s="11"/>
      <c r="D7" s="12"/>
      <c r="E7" s="11"/>
      <c r="F7" s="11"/>
      <c r="G7" s="11"/>
      <c r="H7" s="100"/>
      <c r="I7" s="100"/>
      <c r="J7" s="100"/>
      <c r="K7" s="100"/>
      <c r="L7" s="100"/>
    </row>
    <row r="8" spans="1:14" s="91" customFormat="1" x14ac:dyDescent="0.25">
      <c r="D8" s="92"/>
    </row>
    <row r="9" spans="1:14" s="91" customFormat="1" x14ac:dyDescent="0.25">
      <c r="D9" s="92"/>
    </row>
    <row r="10" spans="1:14" s="93" customFormat="1" ht="13.5" thickBot="1" x14ac:dyDescent="0.3">
      <c r="D10" s="94"/>
    </row>
    <row r="11" spans="1:14" s="80" customFormat="1" ht="13.5" thickTop="1" x14ac:dyDescent="0.2">
      <c r="G11" s="84" t="s">
        <v>38</v>
      </c>
    </row>
    <row r="12" spans="1:14" s="87" customFormat="1" ht="13.7" customHeight="1" x14ac:dyDescent="0.25">
      <c r="B12" s="95" t="s">
        <v>151</v>
      </c>
      <c r="C12" s="96"/>
      <c r="D12" s="95"/>
      <c r="E12" s="95"/>
      <c r="F12" s="95"/>
      <c r="G12" s="95"/>
      <c r="H12" s="95"/>
      <c r="I12" s="97"/>
      <c r="J12" s="97"/>
      <c r="K12" s="97"/>
      <c r="L12" s="97"/>
      <c r="M12" s="97"/>
      <c r="N12" s="97"/>
    </row>
    <row r="13" spans="1:14" s="87" customFormat="1" ht="21.75" customHeight="1" x14ac:dyDescent="0.25">
      <c r="B13" s="95" t="s">
        <v>168</v>
      </c>
      <c r="C13" s="96"/>
      <c r="D13" s="95"/>
      <c r="E13" s="95"/>
      <c r="F13" s="95"/>
      <c r="G13" s="95"/>
      <c r="H13" s="95"/>
      <c r="I13" s="97"/>
      <c r="J13" s="97"/>
      <c r="K13" s="97"/>
      <c r="L13" s="97"/>
      <c r="M13" s="97"/>
      <c r="N13" s="97"/>
    </row>
    <row r="16" spans="1:14" s="125" customFormat="1" x14ac:dyDescent="0.25">
      <c r="A16" s="123"/>
      <c r="B16" s="99" t="s">
        <v>159</v>
      </c>
      <c r="C16" s="99"/>
      <c r="D16" s="124"/>
      <c r="J16" s="126"/>
      <c r="L16" s="127"/>
    </row>
    <row r="17" spans="1:12" x14ac:dyDescent="0.25">
      <c r="A17" s="98"/>
      <c r="B17" s="90" t="s">
        <v>167</v>
      </c>
      <c r="E17" s="128"/>
      <c r="F17" s="80"/>
    </row>
    <row r="18" spans="1:12" x14ac:dyDescent="0.25">
      <c r="A18" s="98"/>
      <c r="E18" s="128"/>
      <c r="F18" s="80"/>
    </row>
    <row r="19" spans="1:12" s="125" customFormat="1" x14ac:dyDescent="0.25">
      <c r="A19" s="123"/>
      <c r="B19" s="99"/>
      <c r="C19" s="99"/>
      <c r="D19" s="124"/>
      <c r="J19" s="126"/>
      <c r="L19" s="127"/>
    </row>
    <row r="20" spans="1:12" s="125" customFormat="1" x14ac:dyDescent="0.25">
      <c r="A20" s="123"/>
      <c r="B20" s="99" t="s">
        <v>160</v>
      </c>
      <c r="C20" s="99"/>
      <c r="D20" s="124"/>
      <c r="J20" s="126"/>
    </row>
    <row r="21" spans="1:12" x14ac:dyDescent="0.25">
      <c r="A21" s="98"/>
      <c r="B21" s="90" t="s">
        <v>169</v>
      </c>
      <c r="E21" s="128"/>
      <c r="F21" s="80"/>
      <c r="I21" s="100"/>
      <c r="J21" s="90"/>
    </row>
    <row r="22" spans="1:12" x14ac:dyDescent="0.25">
      <c r="A22" s="98"/>
      <c r="B22" s="102" t="s">
        <v>87</v>
      </c>
      <c r="C22" s="102">
        <v>45382</v>
      </c>
      <c r="D22" s="102">
        <v>45016</v>
      </c>
      <c r="E22" s="128"/>
      <c r="F22" s="80"/>
      <c r="I22" s="100"/>
      <c r="J22" s="90"/>
    </row>
    <row r="23" spans="1:12" x14ac:dyDescent="0.2">
      <c r="A23" s="98"/>
      <c r="B23" s="74" t="s">
        <v>161</v>
      </c>
      <c r="C23" s="129">
        <v>10182145</v>
      </c>
      <c r="D23" s="129">
        <v>0</v>
      </c>
      <c r="E23" s="128"/>
      <c r="F23" s="80"/>
      <c r="I23" s="100"/>
      <c r="J23" s="90"/>
    </row>
    <row r="24" spans="1:12" x14ac:dyDescent="0.25">
      <c r="A24" s="98"/>
      <c r="B24" s="109" t="s">
        <v>23</v>
      </c>
      <c r="C24" s="109">
        <v>10182145</v>
      </c>
      <c r="D24" s="109">
        <v>0</v>
      </c>
      <c r="E24" s="128"/>
      <c r="F24" s="80"/>
      <c r="I24" s="100"/>
      <c r="J24" s="90"/>
    </row>
    <row r="25" spans="1:12" x14ac:dyDescent="0.25">
      <c r="A25" s="98"/>
      <c r="E25" s="128"/>
      <c r="F25" s="80"/>
      <c r="I25" s="100"/>
      <c r="J25" s="90"/>
    </row>
    <row r="26" spans="1:12" x14ac:dyDescent="0.25">
      <c r="A26" s="98"/>
      <c r="B26" s="130"/>
      <c r="C26" s="130"/>
      <c r="E26" s="124"/>
      <c r="F26" s="80"/>
    </row>
    <row r="27" spans="1:12" x14ac:dyDescent="0.25">
      <c r="A27" s="98"/>
      <c r="B27" s="130"/>
      <c r="C27" s="130"/>
      <c r="E27" s="124"/>
      <c r="F27" s="80"/>
    </row>
    <row r="28" spans="1:12" s="125" customFormat="1" x14ac:dyDescent="0.25">
      <c r="A28" s="123"/>
      <c r="B28" s="99" t="s">
        <v>162</v>
      </c>
      <c r="C28" s="99"/>
      <c r="D28" s="124"/>
      <c r="J28" s="126"/>
    </row>
    <row r="29" spans="1:12" x14ac:dyDescent="0.25">
      <c r="A29" s="98"/>
      <c r="B29" s="90" t="s">
        <v>170</v>
      </c>
      <c r="E29" s="128"/>
      <c r="F29" s="80"/>
    </row>
    <row r="30" spans="1:12" x14ac:dyDescent="0.25">
      <c r="A30" s="98"/>
      <c r="B30" s="102" t="s">
        <v>87</v>
      </c>
      <c r="C30" s="102">
        <v>45382</v>
      </c>
      <c r="D30" s="102">
        <v>45016</v>
      </c>
      <c r="E30" s="128"/>
      <c r="F30" s="80"/>
    </row>
    <row r="31" spans="1:12" x14ac:dyDescent="0.2">
      <c r="A31" s="98"/>
      <c r="B31" s="74" t="s">
        <v>163</v>
      </c>
      <c r="C31" s="129">
        <v>156898934</v>
      </c>
      <c r="D31" s="129">
        <v>0</v>
      </c>
      <c r="E31" s="128"/>
      <c r="F31" s="80"/>
    </row>
    <row r="32" spans="1:12" x14ac:dyDescent="0.25">
      <c r="A32" s="98"/>
      <c r="B32" s="109" t="s">
        <v>23</v>
      </c>
      <c r="C32" s="109">
        <v>156898934</v>
      </c>
      <c r="D32" s="109">
        <v>0</v>
      </c>
      <c r="E32" s="128"/>
      <c r="F32" s="80"/>
    </row>
    <row r="33" spans="1:6" x14ac:dyDescent="0.25">
      <c r="A33" s="98"/>
      <c r="E33" s="124"/>
      <c r="F33" s="80"/>
    </row>
    <row r="34" spans="1:6" x14ac:dyDescent="0.25">
      <c r="A34" s="98"/>
      <c r="B34" s="99"/>
      <c r="C34" s="130"/>
      <c r="E34" s="124"/>
      <c r="F34" s="80"/>
    </row>
    <row r="35" spans="1:6" x14ac:dyDescent="0.25">
      <c r="A35" s="98"/>
      <c r="B35" s="99" t="s">
        <v>171</v>
      </c>
      <c r="C35" s="99"/>
      <c r="E35" s="128"/>
    </row>
    <row r="36" spans="1:6" x14ac:dyDescent="0.25">
      <c r="A36" s="98"/>
      <c r="B36" s="90" t="s">
        <v>172</v>
      </c>
      <c r="E36" s="128"/>
    </row>
    <row r="37" spans="1:6" x14ac:dyDescent="0.25">
      <c r="A37" s="98"/>
      <c r="B37" s="102" t="s">
        <v>87</v>
      </c>
      <c r="C37" s="102">
        <v>45291</v>
      </c>
      <c r="D37" s="102">
        <v>45016</v>
      </c>
      <c r="E37" s="128"/>
    </row>
    <row r="38" spans="1:6" x14ac:dyDescent="0.2">
      <c r="B38" s="74" t="s">
        <v>9</v>
      </c>
      <c r="C38" s="129">
        <v>31</v>
      </c>
      <c r="D38" s="129">
        <v>0</v>
      </c>
    </row>
    <row r="39" spans="1:6" x14ac:dyDescent="0.25">
      <c r="B39" s="109" t="s">
        <v>23</v>
      </c>
      <c r="C39" s="109">
        <v>31</v>
      </c>
      <c r="D39" s="109">
        <v>0</v>
      </c>
    </row>
  </sheetData>
  <hyperlinks>
    <hyperlink ref="G11" location="INDICE!A1" display="Índice" xr:uid="{90579784-EF08-4B6D-9553-03593CDB55AE}"/>
  </hyperlinks>
  <pageMargins left="0.25" right="0.25" top="0.75" bottom="0.75" header="0.3" footer="0.3"/>
  <pageSetup paperSize="9" scale="49"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F52B1-F53A-439C-9C4C-5201D2D846C3}">
  <sheetPr>
    <tabColor rgb="FF003399"/>
    <pageSetUpPr fitToPage="1"/>
  </sheetPr>
  <dimension ref="A1:N33"/>
  <sheetViews>
    <sheetView showGridLines="0" zoomScale="80" zoomScaleNormal="80" zoomScaleSheetLayoutView="100" workbookViewId="0">
      <pane ySplit="13" topLeftCell="A14" activePane="bottomLeft" state="frozen"/>
      <selection activeCell="C76" sqref="C76:N76"/>
      <selection pane="bottomLeft" activeCell="I32" sqref="I32"/>
    </sheetView>
  </sheetViews>
  <sheetFormatPr baseColWidth="10" defaultColWidth="9.42578125" defaultRowHeight="12.75" x14ac:dyDescent="0.25"/>
  <cols>
    <col min="1" max="1" width="2" style="90" customWidth="1"/>
    <col min="2" max="2" width="46.42578125" style="90" customWidth="1"/>
    <col min="3" max="3" width="20.42578125" style="90" customWidth="1"/>
    <col min="4" max="4" width="23.85546875" style="90" customWidth="1"/>
    <col min="5" max="5" width="23.140625" style="90" customWidth="1"/>
    <col min="6" max="6" width="17.140625" style="90" customWidth="1"/>
    <col min="7" max="7" width="17.85546875" style="90" bestFit="1" customWidth="1"/>
    <col min="8" max="8" width="20.42578125" style="90" customWidth="1"/>
    <col min="9" max="9" width="22.42578125" style="90" bestFit="1" customWidth="1"/>
    <col min="10" max="10" width="15.85546875" style="100" customWidth="1"/>
    <col min="11" max="11" width="17.42578125" style="90" bestFit="1" customWidth="1"/>
    <col min="12" max="12" width="19.85546875" style="90" customWidth="1"/>
    <col min="13" max="13" width="17.42578125" style="90" customWidth="1"/>
    <col min="14" max="14" width="15.85546875" style="90" bestFit="1" customWidth="1"/>
    <col min="15" max="15" width="19.140625" style="90" customWidth="1"/>
    <col min="16" max="16" width="16.85546875" style="90" customWidth="1"/>
    <col min="17" max="17" width="18" style="90" customWidth="1"/>
    <col min="18" max="16384" width="9.42578125" style="90"/>
  </cols>
  <sheetData>
    <row r="1" spans="1:14" s="80" customFormat="1" x14ac:dyDescent="0.25">
      <c r="D1" s="81"/>
    </row>
    <row r="2" spans="1:14" s="10" customFormat="1" ht="15.75" x14ac:dyDescent="0.25">
      <c r="B2" s="8"/>
      <c r="C2" s="8"/>
      <c r="D2" s="9"/>
      <c r="E2" s="8"/>
      <c r="F2" s="8"/>
      <c r="G2" s="8"/>
      <c r="H2" s="112"/>
      <c r="I2" s="112"/>
      <c r="J2" s="112"/>
      <c r="K2" s="112"/>
      <c r="L2" s="112"/>
    </row>
    <row r="3" spans="1:14" s="10" customFormat="1" ht="15.75" x14ac:dyDescent="0.25">
      <c r="D3" s="14"/>
      <c r="H3" s="112"/>
      <c r="I3" s="112"/>
      <c r="J3" s="112"/>
      <c r="K3" s="112"/>
      <c r="L3" s="112"/>
    </row>
    <row r="4" spans="1:14" s="10" customFormat="1" ht="15.75" x14ac:dyDescent="0.25">
      <c r="D4" s="14"/>
      <c r="H4" s="112"/>
      <c r="I4" s="112"/>
      <c r="J4" s="112"/>
      <c r="K4" s="112"/>
      <c r="L4" s="112"/>
    </row>
    <row r="5" spans="1:14" s="10" customFormat="1" ht="15.75" x14ac:dyDescent="0.25">
      <c r="D5" s="14"/>
      <c r="H5" s="112"/>
      <c r="I5" s="112"/>
      <c r="J5" s="112"/>
      <c r="K5" s="112"/>
      <c r="L5" s="112"/>
    </row>
    <row r="6" spans="1:14" s="10" customFormat="1" ht="15.75" x14ac:dyDescent="0.25">
      <c r="D6" s="14"/>
      <c r="H6" s="112"/>
      <c r="I6" s="112"/>
      <c r="J6" s="112"/>
      <c r="K6" s="112"/>
      <c r="L6" s="112"/>
    </row>
    <row r="7" spans="1:14" s="10" customFormat="1" ht="15.75" x14ac:dyDescent="0.25">
      <c r="B7" s="11"/>
      <c r="C7" s="11"/>
      <c r="D7" s="12"/>
      <c r="E7" s="11"/>
      <c r="F7" s="11"/>
      <c r="G7" s="11"/>
      <c r="H7" s="112"/>
      <c r="I7" s="112"/>
      <c r="J7" s="112"/>
      <c r="K7" s="112"/>
      <c r="L7" s="112"/>
    </row>
    <row r="8" spans="1:14" s="80" customFormat="1" x14ac:dyDescent="0.25">
      <c r="D8" s="81"/>
    </row>
    <row r="9" spans="1:14" s="80" customFormat="1" x14ac:dyDescent="0.25">
      <c r="D9" s="81"/>
    </row>
    <row r="10" spans="1:14" s="82" customFormat="1" ht="13.5" thickBot="1" x14ac:dyDescent="0.3">
      <c r="D10" s="83"/>
    </row>
    <row r="11" spans="1:14" s="80" customFormat="1" ht="13.5" thickTop="1" x14ac:dyDescent="0.2">
      <c r="F11" s="84" t="s">
        <v>38</v>
      </c>
    </row>
    <row r="12" spans="1:14" s="87" customFormat="1" ht="13.7" customHeight="1" x14ac:dyDescent="0.25">
      <c r="B12" s="95" t="s">
        <v>151</v>
      </c>
      <c r="C12" s="96"/>
      <c r="D12" s="95"/>
      <c r="E12" s="95"/>
      <c r="F12" s="95"/>
      <c r="G12" s="95"/>
      <c r="H12" s="95"/>
      <c r="I12" s="97"/>
      <c r="J12" s="97"/>
      <c r="K12" s="97"/>
      <c r="L12" s="97"/>
      <c r="M12" s="97"/>
      <c r="N12" s="97"/>
    </row>
    <row r="13" spans="1:14" s="87" customFormat="1" ht="21.75" customHeight="1" x14ac:dyDescent="0.25">
      <c r="B13" s="95" t="s">
        <v>168</v>
      </c>
      <c r="C13" s="96"/>
      <c r="D13" s="95"/>
      <c r="E13" s="95"/>
      <c r="F13" s="95"/>
      <c r="G13" s="95"/>
      <c r="H13" s="95"/>
      <c r="I13" s="97"/>
      <c r="J13" s="97"/>
      <c r="K13" s="97"/>
      <c r="L13" s="97"/>
      <c r="M13" s="97"/>
      <c r="N13" s="97"/>
    </row>
    <row r="16" spans="1:14" x14ac:dyDescent="0.25">
      <c r="A16" s="98"/>
      <c r="B16" s="99" t="s">
        <v>102</v>
      </c>
      <c r="C16" s="99"/>
      <c r="F16" s="101"/>
    </row>
    <row r="17" spans="1:9" ht="50.25" customHeight="1" x14ac:dyDescent="0.25">
      <c r="A17" s="98"/>
      <c r="B17" s="314" t="s">
        <v>103</v>
      </c>
      <c r="C17" s="314"/>
      <c r="D17" s="314"/>
      <c r="E17" s="314"/>
      <c r="F17" s="314"/>
      <c r="G17" s="314"/>
      <c r="H17" s="112"/>
      <c r="I17" s="112"/>
    </row>
    <row r="18" spans="1:9" x14ac:dyDescent="0.25">
      <c r="A18" s="98"/>
      <c r="F18" s="101"/>
    </row>
    <row r="19" spans="1:9" x14ac:dyDescent="0.25">
      <c r="A19" s="98"/>
      <c r="B19" s="99" t="s">
        <v>104</v>
      </c>
      <c r="C19" s="99"/>
      <c r="F19" s="101"/>
    </row>
    <row r="20" spans="1:9" x14ac:dyDescent="0.25">
      <c r="A20" s="98"/>
      <c r="B20" s="90" t="s">
        <v>173</v>
      </c>
      <c r="F20" s="101"/>
    </row>
    <row r="21" spans="1:9" x14ac:dyDescent="0.25">
      <c r="A21" s="98"/>
      <c r="F21" s="101"/>
    </row>
    <row r="22" spans="1:9" x14ac:dyDescent="0.25">
      <c r="A22" s="98"/>
      <c r="B22" s="99" t="s">
        <v>105</v>
      </c>
      <c r="C22" s="99"/>
      <c r="F22" s="101"/>
    </row>
    <row r="23" spans="1:9" x14ac:dyDescent="0.25">
      <c r="A23" s="98"/>
      <c r="B23" s="302" t="s">
        <v>174</v>
      </c>
      <c r="C23" s="302"/>
      <c r="D23" s="302"/>
      <c r="E23" s="302"/>
      <c r="F23" s="302"/>
      <c r="G23" s="302"/>
      <c r="H23" s="302"/>
      <c r="I23" s="302"/>
    </row>
    <row r="24" spans="1:9" x14ac:dyDescent="0.25">
      <c r="A24" s="98"/>
      <c r="B24" s="79"/>
      <c r="C24" s="79"/>
      <c r="D24" s="79"/>
      <c r="E24" s="79"/>
      <c r="F24" s="79"/>
      <c r="G24" s="79"/>
      <c r="H24" s="79"/>
      <c r="I24" s="79"/>
    </row>
    <row r="25" spans="1:9" x14ac:dyDescent="0.25">
      <c r="A25" s="98"/>
      <c r="B25" s="99" t="s">
        <v>106</v>
      </c>
      <c r="C25" s="99"/>
    </row>
    <row r="26" spans="1:9" ht="36.75" customHeight="1" x14ac:dyDescent="0.25">
      <c r="A26" s="98"/>
      <c r="B26" s="302" t="s">
        <v>175</v>
      </c>
      <c r="C26" s="302"/>
      <c r="D26" s="302"/>
      <c r="E26" s="302"/>
      <c r="F26" s="302"/>
      <c r="G26" s="302"/>
      <c r="H26" s="302"/>
      <c r="I26" s="302"/>
    </row>
    <row r="27" spans="1:9" x14ac:dyDescent="0.25">
      <c r="A27" s="98"/>
    </row>
    <row r="28" spans="1:9" x14ac:dyDescent="0.25">
      <c r="A28" s="98"/>
    </row>
    <row r="29" spans="1:9" x14ac:dyDescent="0.25">
      <c r="A29" s="98"/>
    </row>
    <row r="30" spans="1:9" x14ac:dyDescent="0.25">
      <c r="A30" s="98"/>
    </row>
    <row r="31" spans="1:9" x14ac:dyDescent="0.25">
      <c r="A31" s="98"/>
    </row>
    <row r="32" spans="1:9" x14ac:dyDescent="0.25">
      <c r="A32" s="98"/>
      <c r="B32" s="131"/>
      <c r="D32" s="131"/>
      <c r="F32" s="132"/>
      <c r="G32" s="78"/>
      <c r="H32" s="81"/>
    </row>
    <row r="33" spans="1:10" x14ac:dyDescent="0.25">
      <c r="A33" s="98"/>
      <c r="B33" s="133"/>
      <c r="D33" s="133"/>
      <c r="F33" s="101"/>
      <c r="G33" s="134"/>
      <c r="H33" s="133"/>
      <c r="I33" s="135"/>
      <c r="J33" s="136"/>
    </row>
  </sheetData>
  <mergeCells count="3">
    <mergeCell ref="B23:I23"/>
    <mergeCell ref="B26:I26"/>
    <mergeCell ref="B17:G17"/>
  </mergeCells>
  <hyperlinks>
    <hyperlink ref="F11" location="INDICE!A1" display="Índice" xr:uid="{AD8A59AA-9272-47C2-A584-087226567318}"/>
  </hyperlinks>
  <pageMargins left="0.25" right="0.25" top="0.75" bottom="0.75" header="0.3" footer="0.3"/>
  <pageSetup paperSize="9" scale="49"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2319A-4B9D-4E92-920E-15F5E0D1A388}">
  <sheetPr>
    <tabColor rgb="FF003399"/>
    <pageSetUpPr fitToPage="1"/>
  </sheetPr>
  <dimension ref="A2:H77"/>
  <sheetViews>
    <sheetView showGridLines="0" zoomScale="80" zoomScaleNormal="80" zoomScaleSheetLayoutView="100" workbookViewId="0">
      <pane ySplit="11" topLeftCell="A24" activePane="bottomLeft" state="frozen"/>
      <selection activeCell="C76" sqref="C76:N76"/>
      <selection pane="bottomLeft" activeCell="G32" sqref="G32"/>
    </sheetView>
  </sheetViews>
  <sheetFormatPr baseColWidth="10" defaultColWidth="9.42578125" defaultRowHeight="12.75" x14ac:dyDescent="0.25"/>
  <cols>
    <col min="1" max="1" width="4.42578125" style="90" customWidth="1"/>
    <col min="2" max="2" width="55" style="90" bestFit="1" customWidth="1"/>
    <col min="3" max="3" width="47.28515625" style="90" bestFit="1" customWidth="1"/>
    <col min="4" max="4" width="22.42578125" style="90" bestFit="1" customWidth="1"/>
    <col min="5" max="5" width="12" style="90" bestFit="1" customWidth="1"/>
    <col min="6" max="6" width="14.5703125" style="90" bestFit="1" customWidth="1"/>
    <col min="7" max="7" width="15.7109375" style="140" bestFit="1" customWidth="1"/>
    <col min="8" max="8" width="8.42578125" style="90" bestFit="1" customWidth="1"/>
    <col min="9" max="16384" width="9.42578125" style="90"/>
  </cols>
  <sheetData>
    <row r="2" spans="1:8" s="10" customFormat="1" ht="15.75" x14ac:dyDescent="0.25">
      <c r="B2" s="8"/>
      <c r="C2" s="8"/>
      <c r="D2" s="9"/>
      <c r="E2" s="8"/>
      <c r="F2" s="8"/>
      <c r="G2" s="8"/>
      <c r="H2" s="8"/>
    </row>
    <row r="3" spans="1:8" s="10" customFormat="1" ht="15.75" x14ac:dyDescent="0.25">
      <c r="D3" s="14"/>
    </row>
    <row r="4" spans="1:8" s="10" customFormat="1" ht="15.75" x14ac:dyDescent="0.25">
      <c r="D4" s="14"/>
    </row>
    <row r="5" spans="1:8" s="10" customFormat="1" ht="15.75" x14ac:dyDescent="0.25">
      <c r="D5" s="14"/>
    </row>
    <row r="6" spans="1:8" s="10" customFormat="1" ht="15.75" x14ac:dyDescent="0.25">
      <c r="D6" s="14"/>
    </row>
    <row r="7" spans="1:8" s="10" customFormat="1" ht="15.75" x14ac:dyDescent="0.25">
      <c r="B7" s="11"/>
      <c r="C7" s="11"/>
      <c r="D7" s="12"/>
      <c r="E7" s="11"/>
      <c r="F7" s="11"/>
      <c r="G7" s="11"/>
      <c r="H7" s="11"/>
    </row>
    <row r="8" spans="1:8" s="82" customFormat="1" ht="13.5" thickBot="1" x14ac:dyDescent="0.3">
      <c r="D8" s="83"/>
      <c r="G8" s="138"/>
    </row>
    <row r="9" spans="1:8" s="80" customFormat="1" ht="13.5" thickTop="1" x14ac:dyDescent="0.25">
      <c r="G9" s="137"/>
    </row>
    <row r="10" spans="1:8" s="87" customFormat="1" ht="13.7" customHeight="1" x14ac:dyDescent="0.25">
      <c r="B10" s="95" t="s">
        <v>151</v>
      </c>
      <c r="C10" s="96"/>
      <c r="D10" s="95"/>
      <c r="E10" s="95"/>
      <c r="F10" s="97"/>
      <c r="G10" s="139"/>
      <c r="H10" s="97"/>
    </row>
    <row r="11" spans="1:8" s="87" customFormat="1" ht="21.75" customHeight="1" x14ac:dyDescent="0.25">
      <c r="B11" s="95" t="s">
        <v>168</v>
      </c>
      <c r="C11" s="96"/>
      <c r="D11" s="95"/>
      <c r="E11" s="95"/>
      <c r="F11" s="97"/>
      <c r="G11" s="139"/>
      <c r="H11" s="97"/>
    </row>
    <row r="12" spans="1:8" x14ac:dyDescent="0.25">
      <c r="B12" s="99" t="s">
        <v>164</v>
      </c>
      <c r="C12" s="99" t="s">
        <v>165</v>
      </c>
    </row>
    <row r="13" spans="1:8" x14ac:dyDescent="0.25">
      <c r="C13" s="99"/>
    </row>
    <row r="14" spans="1:8" s="99" customFormat="1" ht="15" x14ac:dyDescent="0.25">
      <c r="A14" s="114"/>
      <c r="B14" s="7" t="s">
        <v>184</v>
      </c>
      <c r="C14" s="7" t="s">
        <v>185</v>
      </c>
      <c r="D14" s="7" t="s">
        <v>186</v>
      </c>
      <c r="E14" s="99" t="s">
        <v>187</v>
      </c>
      <c r="F14" s="72" t="s">
        <v>188</v>
      </c>
      <c r="G14" s="240" t="s">
        <v>189</v>
      </c>
      <c r="H14" s="7" t="s">
        <v>0</v>
      </c>
    </row>
    <row r="15" spans="1:8" x14ac:dyDescent="0.2">
      <c r="A15" s="98"/>
      <c r="B15" s="251" t="s">
        <v>199</v>
      </c>
      <c r="C15" s="249" t="s">
        <v>208</v>
      </c>
      <c r="D15" s="249" t="s">
        <v>192</v>
      </c>
      <c r="E15" s="251" t="s">
        <v>191</v>
      </c>
      <c r="F15" s="250">
        <v>100000000</v>
      </c>
      <c r="G15" s="250">
        <v>102070575.23</v>
      </c>
      <c r="H15" s="249" t="s">
        <v>12</v>
      </c>
    </row>
    <row r="16" spans="1:8" x14ac:dyDescent="0.2">
      <c r="A16" s="98"/>
      <c r="B16" s="251" t="s">
        <v>199</v>
      </c>
      <c r="C16" s="249" t="s">
        <v>209</v>
      </c>
      <c r="D16" s="249" t="s">
        <v>192</v>
      </c>
      <c r="E16" s="251" t="s">
        <v>191</v>
      </c>
      <c r="F16" s="250">
        <v>30000000</v>
      </c>
      <c r="G16" s="250">
        <v>29219753.239999998</v>
      </c>
      <c r="H16" s="249" t="s">
        <v>12</v>
      </c>
    </row>
    <row r="17" spans="1:8" x14ac:dyDescent="0.2">
      <c r="A17" s="98"/>
      <c r="B17" s="251" t="s">
        <v>199</v>
      </c>
      <c r="C17" s="249" t="s">
        <v>210</v>
      </c>
      <c r="D17" s="249" t="s">
        <v>192</v>
      </c>
      <c r="E17" s="251" t="s">
        <v>191</v>
      </c>
      <c r="F17" s="250">
        <v>100000000</v>
      </c>
      <c r="G17" s="250">
        <v>100370127.51000001</v>
      </c>
      <c r="H17" s="249" t="s">
        <v>12</v>
      </c>
    </row>
    <row r="18" spans="1:8" x14ac:dyDescent="0.2">
      <c r="A18" s="98"/>
      <c r="B18" s="251" t="s">
        <v>199</v>
      </c>
      <c r="C18" s="249" t="s">
        <v>210</v>
      </c>
      <c r="D18" s="249" t="s">
        <v>192</v>
      </c>
      <c r="E18" s="251" t="s">
        <v>191</v>
      </c>
      <c r="F18" s="250">
        <v>100000000</v>
      </c>
      <c r="G18" s="250">
        <v>100370127.51000001</v>
      </c>
      <c r="H18" s="249" t="s">
        <v>12</v>
      </c>
    </row>
    <row r="19" spans="1:8" x14ac:dyDescent="0.2">
      <c r="A19" s="98"/>
      <c r="B19" s="251" t="s">
        <v>199</v>
      </c>
      <c r="C19" s="249" t="s">
        <v>210</v>
      </c>
      <c r="D19" s="249" t="s">
        <v>192</v>
      </c>
      <c r="E19" s="251" t="s">
        <v>191</v>
      </c>
      <c r="F19" s="250">
        <v>100000000</v>
      </c>
      <c r="G19" s="250">
        <v>100370127.51000001</v>
      </c>
      <c r="H19" s="249" t="s">
        <v>12</v>
      </c>
    </row>
    <row r="20" spans="1:8" x14ac:dyDescent="0.2">
      <c r="A20" s="98"/>
      <c r="B20" s="251" t="s">
        <v>199</v>
      </c>
      <c r="C20" s="249" t="s">
        <v>210</v>
      </c>
      <c r="D20" s="249" t="s">
        <v>192</v>
      </c>
      <c r="E20" s="251" t="s">
        <v>191</v>
      </c>
      <c r="F20" s="250">
        <v>100000000</v>
      </c>
      <c r="G20" s="250">
        <v>100370127.51000001</v>
      </c>
      <c r="H20" s="249" t="s">
        <v>12</v>
      </c>
    </row>
    <row r="21" spans="1:8" x14ac:dyDescent="0.2">
      <c r="A21" s="98"/>
      <c r="B21" s="251" t="s">
        <v>199</v>
      </c>
      <c r="C21" s="249" t="s">
        <v>209</v>
      </c>
      <c r="D21" s="249" t="s">
        <v>192</v>
      </c>
      <c r="E21" s="251" t="s">
        <v>191</v>
      </c>
      <c r="F21" s="250">
        <v>200000000</v>
      </c>
      <c r="G21" s="250">
        <v>202964131.69999999</v>
      </c>
      <c r="H21" s="249" t="s">
        <v>12</v>
      </c>
    </row>
    <row r="22" spans="1:8" x14ac:dyDescent="0.2">
      <c r="A22" s="98"/>
      <c r="B22" s="251" t="s">
        <v>199</v>
      </c>
      <c r="C22" s="249" t="s">
        <v>209</v>
      </c>
      <c r="D22" s="249" t="s">
        <v>192</v>
      </c>
      <c r="E22" s="251" t="s">
        <v>191</v>
      </c>
      <c r="F22" s="250">
        <v>200000000</v>
      </c>
      <c r="G22" s="250">
        <v>202964131.69999999</v>
      </c>
      <c r="H22" s="249" t="s">
        <v>12</v>
      </c>
    </row>
    <row r="23" spans="1:8" x14ac:dyDescent="0.2">
      <c r="A23" s="98"/>
      <c r="B23" s="251" t="s">
        <v>199</v>
      </c>
      <c r="C23" s="249" t="s">
        <v>208</v>
      </c>
      <c r="D23" s="249" t="s">
        <v>192</v>
      </c>
      <c r="E23" s="251" t="s">
        <v>191</v>
      </c>
      <c r="F23" s="250">
        <v>100000000</v>
      </c>
      <c r="G23" s="250">
        <v>101951304.44</v>
      </c>
      <c r="H23" s="249" t="s">
        <v>12</v>
      </c>
    </row>
    <row r="24" spans="1:8" x14ac:dyDescent="0.2">
      <c r="A24" s="98"/>
      <c r="B24" s="251" t="s">
        <v>199</v>
      </c>
      <c r="C24" s="249" t="s">
        <v>208</v>
      </c>
      <c r="D24" s="249" t="s">
        <v>192</v>
      </c>
      <c r="E24" s="251" t="s">
        <v>191</v>
      </c>
      <c r="F24" s="250">
        <v>100000000</v>
      </c>
      <c r="G24" s="250">
        <v>101951304.44</v>
      </c>
      <c r="H24" s="249" t="s">
        <v>12</v>
      </c>
    </row>
    <row r="25" spans="1:8" x14ac:dyDescent="0.2">
      <c r="A25" s="98"/>
      <c r="B25" s="251" t="s">
        <v>199</v>
      </c>
      <c r="C25" s="249" t="s">
        <v>208</v>
      </c>
      <c r="D25" s="249" t="s">
        <v>192</v>
      </c>
      <c r="E25" s="251" t="s">
        <v>191</v>
      </c>
      <c r="F25" s="250">
        <v>100000000</v>
      </c>
      <c r="G25" s="250">
        <v>101951304.44</v>
      </c>
      <c r="H25" s="249" t="s">
        <v>12</v>
      </c>
    </row>
    <row r="26" spans="1:8" x14ac:dyDescent="0.2">
      <c r="A26" s="98"/>
      <c r="B26" s="251" t="s">
        <v>199</v>
      </c>
      <c r="C26" s="249" t="s">
        <v>208</v>
      </c>
      <c r="D26" s="249" t="s">
        <v>192</v>
      </c>
      <c r="E26" s="251" t="s">
        <v>191</v>
      </c>
      <c r="F26" s="250">
        <v>100000000</v>
      </c>
      <c r="G26" s="250">
        <v>101951304.44</v>
      </c>
      <c r="H26" s="249" t="s">
        <v>12</v>
      </c>
    </row>
    <row r="27" spans="1:8" x14ac:dyDescent="0.2">
      <c r="A27" s="98"/>
      <c r="B27" s="251" t="s">
        <v>199</v>
      </c>
      <c r="C27" s="249" t="s">
        <v>208</v>
      </c>
      <c r="D27" s="249" t="s">
        <v>192</v>
      </c>
      <c r="E27" s="251" t="s">
        <v>191</v>
      </c>
      <c r="F27" s="250">
        <v>100000000</v>
      </c>
      <c r="G27" s="250">
        <v>101951304.44</v>
      </c>
      <c r="H27" s="249" t="s">
        <v>12</v>
      </c>
    </row>
    <row r="28" spans="1:8" x14ac:dyDescent="0.2">
      <c r="A28" s="98"/>
      <c r="B28" s="251" t="s">
        <v>199</v>
      </c>
      <c r="C28" s="249" t="s">
        <v>210</v>
      </c>
      <c r="D28" s="249" t="s">
        <v>192</v>
      </c>
      <c r="E28" s="251" t="s">
        <v>191</v>
      </c>
      <c r="F28" s="250">
        <v>100000000</v>
      </c>
      <c r="G28" s="250">
        <v>100260174.83</v>
      </c>
      <c r="H28" s="249" t="s">
        <v>12</v>
      </c>
    </row>
    <row r="29" spans="1:8" x14ac:dyDescent="0.2">
      <c r="A29" s="98"/>
      <c r="B29" s="251" t="s">
        <v>199</v>
      </c>
      <c r="C29" s="249" t="s">
        <v>210</v>
      </c>
      <c r="D29" s="249" t="s">
        <v>192</v>
      </c>
      <c r="E29" s="251" t="s">
        <v>191</v>
      </c>
      <c r="F29" s="250">
        <v>100000000</v>
      </c>
      <c r="G29" s="250">
        <v>100260174.83</v>
      </c>
      <c r="H29" s="249" t="s">
        <v>12</v>
      </c>
    </row>
    <row r="30" spans="1:8" x14ac:dyDescent="0.2">
      <c r="A30" s="98"/>
      <c r="B30" s="251" t="s">
        <v>199</v>
      </c>
      <c r="C30" s="249" t="s">
        <v>210</v>
      </c>
      <c r="D30" s="249" t="s">
        <v>192</v>
      </c>
      <c r="E30" s="251" t="s">
        <v>191</v>
      </c>
      <c r="F30" s="250">
        <v>100000000</v>
      </c>
      <c r="G30" s="250">
        <v>100260174.83</v>
      </c>
      <c r="H30" s="249" t="s">
        <v>12</v>
      </c>
    </row>
    <row r="31" spans="1:8" x14ac:dyDescent="0.2">
      <c r="A31" s="98"/>
      <c r="B31" s="251" t="s">
        <v>199</v>
      </c>
      <c r="C31" s="249" t="s">
        <v>210</v>
      </c>
      <c r="D31" s="249" t="s">
        <v>192</v>
      </c>
      <c r="E31" s="251" t="s">
        <v>191</v>
      </c>
      <c r="F31" s="250">
        <v>100000000</v>
      </c>
      <c r="G31" s="250">
        <v>100260174.83</v>
      </c>
      <c r="H31" s="249" t="s">
        <v>12</v>
      </c>
    </row>
    <row r="32" spans="1:8" x14ac:dyDescent="0.2">
      <c r="B32" s="251" t="s">
        <v>199</v>
      </c>
      <c r="C32" s="249" t="s">
        <v>210</v>
      </c>
      <c r="D32" s="249" t="s">
        <v>192</v>
      </c>
      <c r="E32" s="251" t="s">
        <v>191</v>
      </c>
      <c r="F32" s="250">
        <v>100000000</v>
      </c>
      <c r="G32" s="250">
        <v>100260174.83</v>
      </c>
      <c r="H32" s="249" t="s">
        <v>12</v>
      </c>
    </row>
    <row r="33" spans="2:8" x14ac:dyDescent="0.2">
      <c r="B33" s="251" t="s">
        <v>199</v>
      </c>
      <c r="C33" s="249" t="s">
        <v>210</v>
      </c>
      <c r="D33" s="249" t="s">
        <v>192</v>
      </c>
      <c r="E33" s="251" t="s">
        <v>191</v>
      </c>
      <c r="F33" s="250">
        <v>100000000</v>
      </c>
      <c r="G33" s="250">
        <v>100260174.83</v>
      </c>
      <c r="H33" s="249" t="s">
        <v>12</v>
      </c>
    </row>
    <row r="34" spans="2:8" x14ac:dyDescent="0.2">
      <c r="B34" s="251" t="s">
        <v>199</v>
      </c>
      <c r="C34" s="249" t="s">
        <v>210</v>
      </c>
      <c r="D34" s="249" t="s">
        <v>192</v>
      </c>
      <c r="E34" s="251" t="s">
        <v>191</v>
      </c>
      <c r="F34" s="250">
        <v>100000000</v>
      </c>
      <c r="G34" s="250">
        <v>100260174.83</v>
      </c>
      <c r="H34" s="249" t="s">
        <v>12</v>
      </c>
    </row>
    <row r="35" spans="2:8" x14ac:dyDescent="0.2">
      <c r="B35" s="251" t="s">
        <v>199</v>
      </c>
      <c r="C35" s="249" t="s">
        <v>210</v>
      </c>
      <c r="D35" s="249" t="s">
        <v>192</v>
      </c>
      <c r="E35" s="251" t="s">
        <v>191</v>
      </c>
      <c r="F35" s="250">
        <v>100000000</v>
      </c>
      <c r="G35" s="250">
        <v>100260174.83</v>
      </c>
      <c r="H35" s="249" t="s">
        <v>12</v>
      </c>
    </row>
    <row r="36" spans="2:8" x14ac:dyDescent="0.2">
      <c r="B36" s="251" t="s">
        <v>199</v>
      </c>
      <c r="C36" s="249" t="s">
        <v>210</v>
      </c>
      <c r="D36" s="249" t="s">
        <v>192</v>
      </c>
      <c r="E36" s="251" t="s">
        <v>191</v>
      </c>
      <c r="F36" s="250">
        <v>100000000</v>
      </c>
      <c r="G36" s="250">
        <v>100260174.83</v>
      </c>
      <c r="H36" s="249" t="s">
        <v>12</v>
      </c>
    </row>
    <row r="37" spans="2:8" x14ac:dyDescent="0.2">
      <c r="B37" s="251" t="s">
        <v>199</v>
      </c>
      <c r="C37" s="249" t="s">
        <v>210</v>
      </c>
      <c r="D37" s="249" t="s">
        <v>192</v>
      </c>
      <c r="E37" s="251" t="s">
        <v>191</v>
      </c>
      <c r="F37" s="250">
        <v>100000000</v>
      </c>
      <c r="G37" s="250">
        <v>100260174.83</v>
      </c>
      <c r="H37" s="249" t="s">
        <v>12</v>
      </c>
    </row>
    <row r="38" spans="2:8" x14ac:dyDescent="0.2">
      <c r="B38" s="251" t="s">
        <v>199</v>
      </c>
      <c r="C38" s="249" t="s">
        <v>209</v>
      </c>
      <c r="D38" s="249" t="s">
        <v>192</v>
      </c>
      <c r="E38" s="251" t="s">
        <v>191</v>
      </c>
      <c r="F38" s="250">
        <v>50000000</v>
      </c>
      <c r="G38" s="250">
        <v>48836548.030000001</v>
      </c>
      <c r="H38" s="249" t="s">
        <v>12</v>
      </c>
    </row>
    <row r="39" spans="2:8" x14ac:dyDescent="0.2">
      <c r="B39" s="251" t="s">
        <v>199</v>
      </c>
      <c r="C39" s="249" t="s">
        <v>210</v>
      </c>
      <c r="D39" s="249" t="s">
        <v>192</v>
      </c>
      <c r="E39" s="251" t="s">
        <v>191</v>
      </c>
      <c r="F39" s="250">
        <v>200000000</v>
      </c>
      <c r="G39" s="250">
        <v>202165649.84</v>
      </c>
      <c r="H39" s="249" t="s">
        <v>12</v>
      </c>
    </row>
    <row r="40" spans="2:8" x14ac:dyDescent="0.2">
      <c r="B40" s="251" t="s">
        <v>199</v>
      </c>
      <c r="C40" s="249" t="s">
        <v>210</v>
      </c>
      <c r="D40" s="249" t="s">
        <v>192</v>
      </c>
      <c r="E40" s="251" t="s">
        <v>191</v>
      </c>
      <c r="F40" s="250">
        <v>200000000</v>
      </c>
      <c r="G40" s="250">
        <v>202165649.84</v>
      </c>
      <c r="H40" s="249" t="s">
        <v>12</v>
      </c>
    </row>
    <row r="41" spans="2:8" x14ac:dyDescent="0.2">
      <c r="B41" s="251" t="s">
        <v>199</v>
      </c>
      <c r="C41" s="249" t="s">
        <v>210</v>
      </c>
      <c r="D41" s="249" t="s">
        <v>192</v>
      </c>
      <c r="E41" s="251" t="s">
        <v>191</v>
      </c>
      <c r="F41" s="250">
        <v>200000000</v>
      </c>
      <c r="G41" s="250">
        <v>202165649.84</v>
      </c>
      <c r="H41" s="249" t="s">
        <v>12</v>
      </c>
    </row>
    <row r="42" spans="2:8" x14ac:dyDescent="0.2">
      <c r="B42" s="251" t="s">
        <v>199</v>
      </c>
      <c r="C42" s="251" t="s">
        <v>210</v>
      </c>
      <c r="D42" s="251" t="s">
        <v>192</v>
      </c>
      <c r="E42" s="251" t="s">
        <v>191</v>
      </c>
      <c r="F42" s="250">
        <v>200000000</v>
      </c>
      <c r="G42" s="250">
        <v>202165649.84</v>
      </c>
      <c r="H42" s="251" t="s">
        <v>12</v>
      </c>
    </row>
    <row r="43" spans="2:8" x14ac:dyDescent="0.2">
      <c r="B43" s="251" t="s">
        <v>199</v>
      </c>
      <c r="C43" s="251" t="s">
        <v>210</v>
      </c>
      <c r="D43" s="251" t="s">
        <v>192</v>
      </c>
      <c r="E43" s="251" t="s">
        <v>191</v>
      </c>
      <c r="F43" s="250">
        <v>200000000</v>
      </c>
      <c r="G43" s="250">
        <v>202165649.84</v>
      </c>
      <c r="H43" s="251" t="s">
        <v>12</v>
      </c>
    </row>
    <row r="44" spans="2:8" x14ac:dyDescent="0.2">
      <c r="B44" s="251" t="s">
        <v>199</v>
      </c>
      <c r="C44" s="251" t="s">
        <v>210</v>
      </c>
      <c r="D44" s="251" t="s">
        <v>192</v>
      </c>
      <c r="E44" s="251" t="s">
        <v>191</v>
      </c>
      <c r="F44" s="250">
        <v>200000000</v>
      </c>
      <c r="G44" s="250">
        <v>202165649.84</v>
      </c>
      <c r="H44" s="251" t="s">
        <v>12</v>
      </c>
    </row>
    <row r="45" spans="2:8" x14ac:dyDescent="0.2">
      <c r="B45" s="251" t="s">
        <v>199</v>
      </c>
      <c r="C45" s="251" t="s">
        <v>210</v>
      </c>
      <c r="D45" s="251" t="s">
        <v>192</v>
      </c>
      <c r="E45" s="251" t="s">
        <v>191</v>
      </c>
      <c r="F45" s="250">
        <v>200000000</v>
      </c>
      <c r="G45" s="250">
        <v>202165649.84</v>
      </c>
      <c r="H45" s="251" t="s">
        <v>12</v>
      </c>
    </row>
    <row r="46" spans="2:8" x14ac:dyDescent="0.2">
      <c r="B46" s="251" t="s">
        <v>199</v>
      </c>
      <c r="C46" s="251" t="s">
        <v>211</v>
      </c>
      <c r="D46" s="251" t="s">
        <v>192</v>
      </c>
      <c r="E46" s="251" t="s">
        <v>191</v>
      </c>
      <c r="F46" s="250">
        <v>100000000</v>
      </c>
      <c r="G46" s="250">
        <v>102312134.90000001</v>
      </c>
      <c r="H46" s="251" t="s">
        <v>12</v>
      </c>
    </row>
    <row r="47" spans="2:8" x14ac:dyDescent="0.2">
      <c r="B47" s="251" t="s">
        <v>199</v>
      </c>
      <c r="C47" s="251" t="s">
        <v>211</v>
      </c>
      <c r="D47" s="251" t="s">
        <v>192</v>
      </c>
      <c r="E47" s="251" t="s">
        <v>191</v>
      </c>
      <c r="F47" s="250">
        <v>100000000</v>
      </c>
      <c r="G47" s="250">
        <v>102312134.90000001</v>
      </c>
      <c r="H47" s="251" t="s">
        <v>12</v>
      </c>
    </row>
    <row r="48" spans="2:8" x14ac:dyDescent="0.2">
      <c r="B48" s="251" t="s">
        <v>199</v>
      </c>
      <c r="C48" s="251" t="s">
        <v>211</v>
      </c>
      <c r="D48" s="251" t="s">
        <v>192</v>
      </c>
      <c r="E48" s="251" t="s">
        <v>191</v>
      </c>
      <c r="F48" s="250">
        <v>100000000</v>
      </c>
      <c r="G48" s="250">
        <v>102312134.90000001</v>
      </c>
      <c r="H48" s="251" t="s">
        <v>12</v>
      </c>
    </row>
    <row r="49" spans="2:8" x14ac:dyDescent="0.2">
      <c r="B49" s="251" t="s">
        <v>199</v>
      </c>
      <c r="C49" s="251" t="s">
        <v>211</v>
      </c>
      <c r="D49" s="251" t="s">
        <v>192</v>
      </c>
      <c r="E49" s="251" t="s">
        <v>191</v>
      </c>
      <c r="F49" s="250">
        <v>100000000</v>
      </c>
      <c r="G49" s="250">
        <v>102312134.90000001</v>
      </c>
      <c r="H49" s="251" t="s">
        <v>12</v>
      </c>
    </row>
    <row r="50" spans="2:8" x14ac:dyDescent="0.2">
      <c r="B50" s="251" t="s">
        <v>199</v>
      </c>
      <c r="C50" s="251" t="s">
        <v>212</v>
      </c>
      <c r="D50" s="251" t="s">
        <v>192</v>
      </c>
      <c r="E50" s="251" t="s">
        <v>191</v>
      </c>
      <c r="F50" s="250">
        <v>200000000</v>
      </c>
      <c r="G50" s="250">
        <v>200567949.58000001</v>
      </c>
      <c r="H50" s="251" t="s">
        <v>12</v>
      </c>
    </row>
    <row r="51" spans="2:8" x14ac:dyDescent="0.2">
      <c r="B51" s="251" t="s">
        <v>199</v>
      </c>
      <c r="C51" s="251" t="s">
        <v>212</v>
      </c>
      <c r="D51" s="251" t="s">
        <v>192</v>
      </c>
      <c r="E51" s="251" t="s">
        <v>191</v>
      </c>
      <c r="F51" s="252">
        <v>200000000</v>
      </c>
      <c r="G51" s="250">
        <v>200567949.58000001</v>
      </c>
      <c r="H51" s="251" t="s">
        <v>12</v>
      </c>
    </row>
    <row r="52" spans="2:8" x14ac:dyDescent="0.2">
      <c r="B52" s="251" t="s">
        <v>199</v>
      </c>
      <c r="C52" s="251" t="s">
        <v>212</v>
      </c>
      <c r="D52" s="251" t="s">
        <v>192</v>
      </c>
      <c r="E52" s="251" t="s">
        <v>191</v>
      </c>
      <c r="F52" s="252">
        <v>200000000</v>
      </c>
      <c r="G52" s="250">
        <v>200567949.58000001</v>
      </c>
      <c r="H52" s="251" t="s">
        <v>12</v>
      </c>
    </row>
    <row r="53" spans="2:8" x14ac:dyDescent="0.2">
      <c r="B53" s="251" t="s">
        <v>199</v>
      </c>
      <c r="C53" s="251" t="s">
        <v>212</v>
      </c>
      <c r="D53" s="251" t="s">
        <v>192</v>
      </c>
      <c r="E53" s="251" t="s">
        <v>191</v>
      </c>
      <c r="F53" s="250">
        <v>200000000</v>
      </c>
      <c r="G53" s="250">
        <v>200567949.58000001</v>
      </c>
      <c r="H53" s="251" t="s">
        <v>12</v>
      </c>
    </row>
    <row r="54" spans="2:8" x14ac:dyDescent="0.2">
      <c r="B54" s="251" t="s">
        <v>199</v>
      </c>
      <c r="C54" s="251" t="s">
        <v>212</v>
      </c>
      <c r="D54" s="251" t="s">
        <v>192</v>
      </c>
      <c r="E54" s="251" t="s">
        <v>191</v>
      </c>
      <c r="F54" s="250">
        <v>200000000</v>
      </c>
      <c r="G54" s="250">
        <v>200567949.58000001</v>
      </c>
      <c r="H54" s="251" t="s">
        <v>12</v>
      </c>
    </row>
    <row r="55" spans="2:8" x14ac:dyDescent="0.2">
      <c r="B55" s="251" t="s">
        <v>199</v>
      </c>
      <c r="C55" s="251" t="s">
        <v>213</v>
      </c>
      <c r="D55" s="251" t="s">
        <v>192</v>
      </c>
      <c r="E55" s="251" t="s">
        <v>191</v>
      </c>
      <c r="F55" s="252">
        <v>91254000</v>
      </c>
      <c r="G55" s="250">
        <v>92579357.950000003</v>
      </c>
      <c r="H55" s="251" t="s">
        <v>12</v>
      </c>
    </row>
    <row r="56" spans="2:8" x14ac:dyDescent="0.25">
      <c r="B56" s="251" t="s">
        <v>200</v>
      </c>
      <c r="C56" s="251" t="s">
        <v>214</v>
      </c>
      <c r="D56" s="251" t="s">
        <v>192</v>
      </c>
      <c r="E56" s="251" t="s">
        <v>191</v>
      </c>
      <c r="F56" s="252">
        <v>350000000</v>
      </c>
      <c r="G56" s="252">
        <v>361702016</v>
      </c>
      <c r="H56" s="251" t="s">
        <v>12</v>
      </c>
    </row>
    <row r="57" spans="2:8" x14ac:dyDescent="0.25">
      <c r="B57" s="251" t="s">
        <v>201</v>
      </c>
      <c r="C57" s="251" t="s">
        <v>215</v>
      </c>
      <c r="D57" s="251" t="s">
        <v>190</v>
      </c>
      <c r="E57" s="251" t="s">
        <v>191</v>
      </c>
      <c r="F57" s="252">
        <v>13000000</v>
      </c>
      <c r="G57" s="252">
        <v>13441473.24</v>
      </c>
      <c r="H57" s="251" t="s">
        <v>12</v>
      </c>
    </row>
    <row r="58" spans="2:8" x14ac:dyDescent="0.25">
      <c r="B58" s="251" t="s">
        <v>201</v>
      </c>
      <c r="C58" s="251" t="s">
        <v>216</v>
      </c>
      <c r="D58" s="251" t="s">
        <v>195</v>
      </c>
      <c r="E58" s="251" t="s">
        <v>191</v>
      </c>
      <c r="F58" s="252">
        <v>15000000</v>
      </c>
      <c r="G58" s="252">
        <v>15146330.77</v>
      </c>
      <c r="H58" s="251" t="s">
        <v>12</v>
      </c>
    </row>
    <row r="59" spans="2:8" x14ac:dyDescent="0.25">
      <c r="B59" s="251" t="s">
        <v>201</v>
      </c>
      <c r="C59" s="251" t="s">
        <v>217</v>
      </c>
      <c r="D59" s="251" t="s">
        <v>198</v>
      </c>
      <c r="E59" s="251" t="s">
        <v>191</v>
      </c>
      <c r="F59" s="252">
        <v>35000000</v>
      </c>
      <c r="G59" s="252">
        <v>37026726.670000002</v>
      </c>
      <c r="H59" s="251" t="s">
        <v>12</v>
      </c>
    </row>
    <row r="60" spans="2:8" x14ac:dyDescent="0.25">
      <c r="B60" s="251" t="s">
        <v>201</v>
      </c>
      <c r="C60" s="251" t="s">
        <v>217</v>
      </c>
      <c r="D60" s="251" t="s">
        <v>198</v>
      </c>
      <c r="E60" s="251" t="s">
        <v>191</v>
      </c>
      <c r="F60" s="252">
        <v>50000000</v>
      </c>
      <c r="G60" s="252">
        <v>53417070.170000002</v>
      </c>
      <c r="H60" s="251" t="s">
        <v>12</v>
      </c>
    </row>
    <row r="61" spans="2:8" x14ac:dyDescent="0.25">
      <c r="B61" s="251" t="s">
        <v>201</v>
      </c>
      <c r="C61" s="251" t="s">
        <v>217</v>
      </c>
      <c r="D61" s="251" t="s">
        <v>198</v>
      </c>
      <c r="E61" s="251" t="s">
        <v>191</v>
      </c>
      <c r="F61" s="252">
        <v>128000000</v>
      </c>
      <c r="G61" s="252">
        <v>131607869.09</v>
      </c>
      <c r="H61" s="251" t="s">
        <v>12</v>
      </c>
    </row>
    <row r="62" spans="2:8" x14ac:dyDescent="0.25">
      <c r="B62" s="251" t="s">
        <v>202</v>
      </c>
      <c r="C62" s="251" t="s">
        <v>218</v>
      </c>
      <c r="D62" s="251" t="s">
        <v>192</v>
      </c>
      <c r="E62" s="251" t="s">
        <v>191</v>
      </c>
      <c r="F62" s="252">
        <v>490000000</v>
      </c>
      <c r="G62" s="252">
        <v>498565213.72000003</v>
      </c>
      <c r="H62" s="251" t="s">
        <v>12</v>
      </c>
    </row>
    <row r="63" spans="2:8" x14ac:dyDescent="0.25">
      <c r="B63" s="251" t="s">
        <v>202</v>
      </c>
      <c r="C63" s="251" t="s">
        <v>219</v>
      </c>
      <c r="D63" s="251" t="s">
        <v>192</v>
      </c>
      <c r="E63" s="251" t="s">
        <v>191</v>
      </c>
      <c r="F63" s="252">
        <v>70000000</v>
      </c>
      <c r="G63" s="252">
        <v>72309501.689999998</v>
      </c>
      <c r="H63" s="251" t="s">
        <v>12</v>
      </c>
    </row>
    <row r="64" spans="2:8" x14ac:dyDescent="0.25">
      <c r="B64" s="251" t="s">
        <v>201</v>
      </c>
      <c r="C64" s="251" t="s">
        <v>220</v>
      </c>
      <c r="D64" s="251" t="s">
        <v>196</v>
      </c>
      <c r="E64" s="251" t="s">
        <v>191</v>
      </c>
      <c r="F64" s="252">
        <v>145000000</v>
      </c>
      <c r="G64" s="252">
        <v>149485196.63</v>
      </c>
      <c r="H64" s="251" t="s">
        <v>12</v>
      </c>
    </row>
    <row r="65" spans="2:8" x14ac:dyDescent="0.25">
      <c r="B65" s="251" t="s">
        <v>201</v>
      </c>
      <c r="C65" s="251" t="s">
        <v>221</v>
      </c>
      <c r="D65" s="251" t="s">
        <v>190</v>
      </c>
      <c r="E65" s="251" t="s">
        <v>191</v>
      </c>
      <c r="F65" s="252">
        <v>950000000</v>
      </c>
      <c r="G65" s="252">
        <v>980506441.86000001</v>
      </c>
      <c r="H65" s="251" t="s">
        <v>12</v>
      </c>
    </row>
    <row r="66" spans="2:8" x14ac:dyDescent="0.25">
      <c r="B66" s="251" t="s">
        <v>203</v>
      </c>
      <c r="C66" s="251" t="s">
        <v>222</v>
      </c>
      <c r="D66" s="251" t="s">
        <v>192</v>
      </c>
      <c r="E66" s="251" t="s">
        <v>191</v>
      </c>
      <c r="F66" s="252">
        <v>800000000</v>
      </c>
      <c r="G66" s="252">
        <v>838019492.32000005</v>
      </c>
      <c r="H66" s="251" t="s">
        <v>12</v>
      </c>
    </row>
    <row r="67" spans="2:8" x14ac:dyDescent="0.25">
      <c r="B67" s="251" t="s">
        <v>202</v>
      </c>
      <c r="C67" s="251" t="s">
        <v>222</v>
      </c>
      <c r="D67" s="251" t="s">
        <v>192</v>
      </c>
      <c r="E67" s="251" t="s">
        <v>191</v>
      </c>
      <c r="F67" s="252">
        <v>460000000</v>
      </c>
      <c r="G67" s="252">
        <v>470871479.74000001</v>
      </c>
      <c r="H67" s="251" t="s">
        <v>12</v>
      </c>
    </row>
    <row r="68" spans="2:8" x14ac:dyDescent="0.25">
      <c r="B68" s="251" t="s">
        <v>202</v>
      </c>
      <c r="C68" s="251" t="s">
        <v>223</v>
      </c>
      <c r="D68" s="251" t="s">
        <v>192</v>
      </c>
      <c r="E68" s="251" t="s">
        <v>191</v>
      </c>
      <c r="F68" s="252">
        <v>1000000000</v>
      </c>
      <c r="G68" s="252">
        <v>1000609192</v>
      </c>
      <c r="H68" s="251" t="s">
        <v>12</v>
      </c>
    </row>
    <row r="69" spans="2:8" x14ac:dyDescent="0.25">
      <c r="B69" s="251" t="s">
        <v>201</v>
      </c>
      <c r="C69" s="251" t="s">
        <v>224</v>
      </c>
      <c r="D69" s="251" t="s">
        <v>197</v>
      </c>
      <c r="E69" s="251" t="s">
        <v>191</v>
      </c>
      <c r="F69" s="252">
        <v>118000000</v>
      </c>
      <c r="G69" s="252">
        <v>118849800.27</v>
      </c>
      <c r="H69" s="251" t="s">
        <v>12</v>
      </c>
    </row>
    <row r="70" spans="2:8" x14ac:dyDescent="0.25">
      <c r="B70" s="251" t="s">
        <v>201</v>
      </c>
      <c r="C70" s="251" t="s">
        <v>224</v>
      </c>
      <c r="D70" s="251" t="s">
        <v>197</v>
      </c>
      <c r="E70" s="251" t="s">
        <v>191</v>
      </c>
      <c r="F70" s="252">
        <v>248000000</v>
      </c>
      <c r="G70" s="252">
        <v>258276567.50999999</v>
      </c>
      <c r="H70" s="251" t="s">
        <v>12</v>
      </c>
    </row>
    <row r="71" spans="2:8" x14ac:dyDescent="0.25">
      <c r="B71" s="251" t="s">
        <v>201</v>
      </c>
      <c r="C71" s="251" t="s">
        <v>224</v>
      </c>
      <c r="D71" s="251" t="s">
        <v>197</v>
      </c>
      <c r="E71" s="251" t="s">
        <v>191</v>
      </c>
      <c r="F71" s="252">
        <v>645000000</v>
      </c>
      <c r="G71" s="252">
        <v>639803834.78999996</v>
      </c>
      <c r="H71" s="251" t="s">
        <v>12</v>
      </c>
    </row>
    <row r="72" spans="2:8" x14ac:dyDescent="0.25">
      <c r="B72" s="251" t="s">
        <v>201</v>
      </c>
      <c r="C72" s="251" t="s">
        <v>224</v>
      </c>
      <c r="D72" s="251" t="s">
        <v>197</v>
      </c>
      <c r="E72" s="251" t="s">
        <v>191</v>
      </c>
      <c r="F72" s="252">
        <v>392000000</v>
      </c>
      <c r="G72" s="252">
        <v>425370661.81</v>
      </c>
      <c r="H72" s="251" t="s">
        <v>12</v>
      </c>
    </row>
    <row r="73" spans="2:8" x14ac:dyDescent="0.25">
      <c r="B73" s="251" t="s">
        <v>201</v>
      </c>
      <c r="C73" s="251" t="s">
        <v>225</v>
      </c>
      <c r="D73" s="251" t="s">
        <v>190</v>
      </c>
      <c r="E73" s="251" t="s">
        <v>191</v>
      </c>
      <c r="F73" s="252">
        <v>3000000</v>
      </c>
      <c r="G73" s="252">
        <v>3106994.33</v>
      </c>
      <c r="H73" s="251" t="s">
        <v>12</v>
      </c>
    </row>
    <row r="74" spans="2:8" x14ac:dyDescent="0.25">
      <c r="B74" s="251" t="s">
        <v>201</v>
      </c>
      <c r="C74" s="251" t="s">
        <v>225</v>
      </c>
      <c r="D74" s="251" t="s">
        <v>190</v>
      </c>
      <c r="E74" s="251" t="s">
        <v>191</v>
      </c>
      <c r="F74" s="252">
        <v>30000000</v>
      </c>
      <c r="G74" s="252">
        <v>30286851.48</v>
      </c>
      <c r="H74" s="251" t="s">
        <v>12</v>
      </c>
    </row>
    <row r="75" spans="2:8" x14ac:dyDescent="0.25">
      <c r="B75" s="251" t="s">
        <v>201</v>
      </c>
      <c r="C75" s="251" t="s">
        <v>226</v>
      </c>
      <c r="D75" s="251" t="s">
        <v>190</v>
      </c>
      <c r="E75" s="251" t="s">
        <v>191</v>
      </c>
      <c r="F75" s="252">
        <v>1500000000</v>
      </c>
      <c r="G75" s="252">
        <v>1501726027.4000001</v>
      </c>
      <c r="H75" s="251" t="s">
        <v>12</v>
      </c>
    </row>
    <row r="76" spans="2:8" x14ac:dyDescent="0.25">
      <c r="G76" s="141">
        <f>+SUM(G15:G75)</f>
        <v>13019849856.26</v>
      </c>
    </row>
    <row r="77" spans="2:8" x14ac:dyDescent="0.25">
      <c r="G77" s="268">
        <f>+G76-'Activo Neto'!E21</f>
        <v>0.26000022888183594</v>
      </c>
    </row>
  </sheetData>
  <pageMargins left="0.25" right="0.25" top="0.75" bottom="0.75" header="0.3" footer="0.3"/>
  <pageSetup paperSize="9" scale="49" fitToHeight="0"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W6COs6fpL4AL+f0OM7QknVFl+V8gEuT2qKEEPi10t8s=</DigestValue>
    </Reference>
    <Reference Type="http://www.w3.org/2000/09/xmldsig#Object" URI="#idOfficeObject">
      <DigestMethod Algorithm="http://www.w3.org/2001/04/xmlenc#sha256"/>
      <DigestValue>C7+Pc5hWNKEBxJnmegrkSu6NXuU3webanNqOBmuX/mk=</DigestValue>
    </Reference>
    <Reference Type="http://uri.etsi.org/01903#SignedProperties" URI="#idSignedProperties">
      <Transforms>
        <Transform Algorithm="http://www.w3.org/TR/2001/REC-xml-c14n-20010315"/>
      </Transforms>
      <DigestMethod Algorithm="http://www.w3.org/2001/04/xmlenc#sha256"/>
      <DigestValue>c1c0COxzb8YNuFNrEWsHFv0hR89el/QqQVh75GKVOm0=</DigestValue>
    </Reference>
    <Reference Type="http://www.w3.org/2000/09/xmldsig#Object" URI="#idValidSigLnImg">
      <DigestMethod Algorithm="http://www.w3.org/2001/04/xmlenc#sha256"/>
      <DigestValue>M7f3xWnsxtDIDUEcWMwyyxuxlkSGxkPDBuNXjwvKa5M=</DigestValue>
    </Reference>
    <Reference Type="http://www.w3.org/2000/09/xmldsig#Object" URI="#idInvalidSigLnImg">
      <DigestMethod Algorithm="http://www.w3.org/2001/04/xmlenc#sha256"/>
      <DigestValue>kd506wnMIEBGXkS3bBfBFEBcEJarmCAGSF+Ajmq2Lww=</DigestValue>
    </Reference>
  </SignedInfo>
  <SignatureValue>P1vIbfycHmdnPZdWQ3LS1r3wjnY4ihC8HB1UBSIySzjh1XeWGqpXKQdwN+U/za6QDTuwV5Z5tC3r
hiUKG+H/HoTwcfbSiMz+tU4l042ikesmjEuXB9tmOdKQXYL6PoPWleuNH09y059YaInQsH/cPoGr
ncLMd/MsPuP2jx5zgohoFRfyZU2xjrjyDqjArHTdwIY4bIFOwYeD1X9uFBM3Uy1e0J4bH5DWGvqR
O+87/Rw4uCUYNHWFGy/h4fm7WU/+gXbgsgS2KQ6lbVvd4FNU0Q/NM2QLBrjF9e993xH8KQojVad9
xZBIupr6RGYD8dQTQVPdaA4Zdzp6OOUjW2hetg==</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ePNW2WCnXPjkkSfoxJGkqZIKKQw2/I8sCboLWP/CDmI=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1caO4bXf14Rh6agtW66WYfa6GRiGrAz5vrC8qYykKug=</DigestValue>
      </Reference>
      <Reference URI="/xl/drawings/drawing10.xml?ContentType=application/vnd.openxmlformats-officedocument.drawing+xml">
        <DigestMethod Algorithm="http://www.w3.org/2001/04/xmlenc#sha256"/>
        <DigestValue>vjEcfjpbFpY04FcH2t/teioKQ1cxL5TXdYyr1VyA/PM=</DigestValue>
      </Reference>
      <Reference URI="/xl/drawings/drawing2.xml?ContentType=application/vnd.openxmlformats-officedocument.drawing+xml">
        <DigestMethod Algorithm="http://www.w3.org/2001/04/xmlenc#sha256"/>
        <DigestValue>LT0l6mna1rN3pKlUz00/9qEt/k1/c/W9vKbKlVIyREQ=</DigestValue>
      </Reference>
      <Reference URI="/xl/drawings/drawing3.xml?ContentType=application/vnd.openxmlformats-officedocument.drawing+xml">
        <DigestMethod Algorithm="http://www.w3.org/2001/04/xmlenc#sha256"/>
        <DigestValue>o/mp6BLSj7+8iA+a4oW77UFg0YqjBQEACSeE/w2LVTw=</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vSg60o9EWtPvI05wuynYTZaN+x8uddQ9lu0WJPyp84U=</DigestValue>
      </Reference>
      <Reference URI="/xl/drawings/drawing6.xml?ContentType=application/vnd.openxmlformats-officedocument.drawing+xml">
        <DigestMethod Algorithm="http://www.w3.org/2001/04/xmlenc#sha256"/>
        <DigestValue>mpZs/4XFV+e417sg75GTg1ntluA4ttVQVKdZ1jWFKZg=</DigestValue>
      </Reference>
      <Reference URI="/xl/drawings/drawing7.xml?ContentType=application/vnd.openxmlformats-officedocument.drawing+xml">
        <DigestMethod Algorithm="http://www.w3.org/2001/04/xmlenc#sha256"/>
        <DigestValue>55gECUSchZzGS4h89+2h/MEjAZz/Wig4480IYDxRxSU=</DigestValue>
      </Reference>
      <Reference URI="/xl/drawings/drawing8.xml?ContentType=application/vnd.openxmlformats-officedocument.drawing+xml">
        <DigestMethod Algorithm="http://www.w3.org/2001/04/xmlenc#sha256"/>
        <DigestValue>BLL/8kkZT/zpmMb8Oo7W9qtsbjrZaFJKbn0ayUGJYtk=</DigestValue>
      </Reference>
      <Reference URI="/xl/drawings/drawing9.xml?ContentType=application/vnd.openxmlformats-officedocument.drawing+xml">
        <DigestMethod Algorithm="http://www.w3.org/2001/04/xmlenc#sha256"/>
        <DigestValue>uKoL2Ee+H+qErnGXFagIbLFLD5Aakrt7ZO9kS9w1kXE=</DigestValue>
      </Reference>
      <Reference URI="/xl/drawings/vmlDrawing1.vml?ContentType=application/vnd.openxmlformats-officedocument.vmlDrawing">
        <DigestMethod Algorithm="http://www.w3.org/2001/04/xmlenc#sha256"/>
        <DigestValue>JZyOYgKzEYxRQsdVyPgjLa2ffGBVSWFAJE3pbxc+nVs=</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Vc3ZjKhJlZt3xK/1jYjNOM3HKrcMx5dkLPylr/QSdkM=</DigestValue>
      </Reference>
      <Reference URI="/xl/media/image3.emf?ContentType=image/x-emf">
        <DigestMethod Algorithm="http://www.w3.org/2001/04/xmlenc#sha256"/>
        <DigestValue>nocOTNSw/HzzNwuK+bQGXJaB7cXaz+cwZxf39zd0qfs=</DigestValue>
      </Reference>
      <Reference URI="/xl/media/image4.emf?ContentType=image/x-emf">
        <DigestMethod Algorithm="http://www.w3.org/2001/04/xmlenc#sha256"/>
        <DigestValue>lsmxu/J0xt8uGtsRagZqhCANjot1xIEOflg85oG13BQ=</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4o/vZIzikMkkVXj/76roxpKuScO++VmO6fU+Hep2uUs=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4a4n34P65VfRsgzjD4Ya7SLD1ryT94i9AulGP29/2mg=</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mk/ntVUI8QQSKY9Ki9eY1upDVk/gmzWxzQXY/222mWs=</DigestValue>
      </Reference>
      <Reference URI="/xl/styles.xml?ContentType=application/vnd.openxmlformats-officedocument.spreadsheetml.styles+xml">
        <DigestMethod Algorithm="http://www.w3.org/2001/04/xmlenc#sha256"/>
        <DigestValue>FuGmoRhmDUIYhTV3LOflFKms6V4RWBQtwCllxI7OVcY=</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8QwGpeaRbe1Kwlw0RfTnNdygLKbDOopybOOv962g7Pc=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yQ74h3B1FKPq33ZMGOvSCiOsC9kf7ibZtHCqnbGMszg=</DigestValue>
      </Reference>
      <Reference URI="/xl/worksheets/sheet10.xml?ContentType=application/vnd.openxmlformats-officedocument.spreadsheetml.worksheet+xml">
        <DigestMethod Algorithm="http://www.w3.org/2001/04/xmlenc#sha256"/>
        <DigestValue>S4gzvzo9gHauLSojg8aLDoGDODiieAAc4/lOV8P3fgo=</DigestValue>
      </Reference>
      <Reference URI="/xl/worksheets/sheet2.xml?ContentType=application/vnd.openxmlformats-officedocument.spreadsheetml.worksheet+xml">
        <DigestMethod Algorithm="http://www.w3.org/2001/04/xmlenc#sha256"/>
        <DigestValue>+EK6hNzmrEUgydYvC9YOEZFue6Nrw6niH+JZEp9Umuw=</DigestValue>
      </Reference>
      <Reference URI="/xl/worksheets/sheet3.xml?ContentType=application/vnd.openxmlformats-officedocument.spreadsheetml.worksheet+xml">
        <DigestMethod Algorithm="http://www.w3.org/2001/04/xmlenc#sha256"/>
        <DigestValue>foK8u7qT/kDZzJRhKaw8M3fdFmPQVnGKvOzzEW2qmDE=</DigestValue>
      </Reference>
      <Reference URI="/xl/worksheets/sheet4.xml?ContentType=application/vnd.openxmlformats-officedocument.spreadsheetml.worksheet+xml">
        <DigestMethod Algorithm="http://www.w3.org/2001/04/xmlenc#sha256"/>
        <DigestValue>Xi+4viesXpLMRrFCs5UWE4t1TRRclNPWYamzphtV02Q=</DigestValue>
      </Reference>
      <Reference URI="/xl/worksheets/sheet5.xml?ContentType=application/vnd.openxmlformats-officedocument.spreadsheetml.worksheet+xml">
        <DigestMethod Algorithm="http://www.w3.org/2001/04/xmlenc#sha256"/>
        <DigestValue>uPeFW/c/fV2xy9EoV7sI3WJuhvTVqAoJ6YNWkMXmIZ8=</DigestValue>
      </Reference>
      <Reference URI="/xl/worksheets/sheet6.xml?ContentType=application/vnd.openxmlformats-officedocument.spreadsheetml.worksheet+xml">
        <DigestMethod Algorithm="http://www.w3.org/2001/04/xmlenc#sha256"/>
        <DigestValue>2cNw8hhltIPXxUEfNnL6BJaGWM6j3rYhzrHAg2ex5zE=</DigestValue>
      </Reference>
      <Reference URI="/xl/worksheets/sheet7.xml?ContentType=application/vnd.openxmlformats-officedocument.spreadsheetml.worksheet+xml">
        <DigestMethod Algorithm="http://www.w3.org/2001/04/xmlenc#sha256"/>
        <DigestValue>UoeSe2Zbtp1KV+rsGplPJH1T5HCZ3JAuMuoKsQK1yqU=</DigestValue>
      </Reference>
      <Reference URI="/xl/worksheets/sheet8.xml?ContentType=application/vnd.openxmlformats-officedocument.spreadsheetml.worksheet+xml">
        <DigestMethod Algorithm="http://www.w3.org/2001/04/xmlenc#sha256"/>
        <DigestValue>p7/pZM54laXBOEfp/xTBeBOVFXxiH3D5LaPWDqj+Nho=</DigestValue>
      </Reference>
      <Reference URI="/xl/worksheets/sheet9.xml?ContentType=application/vnd.openxmlformats-officedocument.spreadsheetml.worksheet+xml">
        <DigestMethod Algorithm="http://www.w3.org/2001/04/xmlenc#sha256"/>
        <DigestValue>AJS67u+eMfozEMamjZvoh8HjJ/N3dv/3s8eTwQ9BVM0=</DigestValue>
      </Reference>
    </Manifest>
    <SignatureProperties>
      <SignatureProperty Id="idSignatureTime" Target="#idPackageSignature">
        <mdssi:SignatureTime xmlns:mdssi="http://schemas.openxmlformats.org/package/2006/digital-signature">
          <mdssi:Format>YYYY-MM-DDThh:mm:ssTZD</mdssi:Format>
          <mdssi:Value>2024-04-30T16:01:02Z</mdssi:Value>
        </mdssi:SignatureTime>
      </SignatureProperty>
    </SignatureProperties>
  </Object>
  <Object Id="idOfficeObject">
    <SignatureProperties>
      <SignatureProperty Id="idOfficeV1Details" Target="#idPackageSignature">
        <SignatureInfoV1 xmlns="http://schemas.microsoft.com/office/2006/digsig">
          <SetupID>{1A2F37A9-D5FE-4AA2-B0F0-B0AC29FCBE8F}</SetupID>
          <SignatureText>Cindy Arce</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2024-04-30T16:01:02Z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S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wAwAC8AMAA0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HQEAAJsAAAAOAAAAiwAAABABAAARAAAAIQDwAAAAAAAAAAAAAACAPwAAAAAAAAAAAACAPwAAAAAAAAAAAAAAAAAAAAAAAAAAAAAAAAAAAAAAAAAAJQAAAAwAAAAAAACAKAAAAAwAAAAFAAAAJQAAAAwAAAABAAAAGAAAAAwAAAAAAAAAEgAAAAwAAAABAAAAFgAAAAwAAAAAAAAAVAAAADgBAAAPAAAAiwAAABwBAACbAAAAAQAAAFVVj0EmtI9BDwAAAIsAAAAnAAAATAAAAAQAAAAOAAAAiwAAAB4BAACcAAAAnAAAAEYAaQByAG0AYQBkAG8AIABwAG8AcgA6ACAAQwBJAE4ARABZACAAQwBBAFIATwBMAEkATgBBACAAQQBSAEMARQAgAE8AUgBUAEUARwBBAAAABgAAAAMAAAAFAAAACwAAAAcAAAAIAAAACAAAAAQAAAAIAAAACAAAAAUAAAADAAAABAAAAAgAAAADAAAACgAAAAkAAAAHAAAABAAAAAgAAAAIAAAACAAAAAoAAAAGAAAAAwAAAAoAAAAIAAAABAAAAAgAAAAIAAAACAAAAAcAAAAEAAAACgAAAAgAAAAHAAAABwAAAAkAAAAIAAAAFgAAAAwAAAAAAAAAJQAAAAwAAAACAAAADgAAABQAAAAAAAAAEAAAABQAAAA=</Object>
  <Object Id="idInvalidSigLnImg">AQAAAGwAAAAAAAAAAAAAAD8BAACfAAAAAAAAAAAAAABmFgAAOwsAACBFTUYAAAEAx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MDWbkVsAuTFwOXNMNA+XcXusrZYTcvNXSlCnaHNJHoc=</DigestValue>
    </Reference>
    <Reference Type="http://www.w3.org/2000/09/xmldsig#Object" URI="#idOfficeObject">
      <DigestMethod Algorithm="http://www.w3.org/2001/04/xmlenc#sha256"/>
      <DigestValue>gz/wXAlYRVyRkeB2RvB6Be2CD816cFC0FaIuu5nYFFY=</DigestValue>
    </Reference>
    <Reference Type="http://uri.etsi.org/01903#SignedProperties" URI="#idSignedProperties">
      <Transforms>
        <Transform Algorithm="http://www.w3.org/TR/2001/REC-xml-c14n-20010315"/>
      </Transforms>
      <DigestMethod Algorithm="http://www.w3.org/2001/04/xmlenc#sha256"/>
      <DigestValue>wmOK5jFvxV5muntoO3jT4SkCMCrRa7Gw/R5w091iKXI=</DigestValue>
    </Reference>
    <Reference Type="http://www.w3.org/2000/09/xmldsig#Object" URI="#idValidSigLnImg">
      <DigestMethod Algorithm="http://www.w3.org/2001/04/xmlenc#sha256"/>
      <DigestValue>G/KfvSM76+ud8tHQRkd8XCgtAa+gAQTOfQ26TPUkxXI=</DigestValue>
    </Reference>
    <Reference Type="http://www.w3.org/2000/09/xmldsig#Object" URI="#idInvalidSigLnImg">
      <DigestMethod Algorithm="http://www.w3.org/2001/04/xmlenc#sha256"/>
      <DigestValue>pyiAp7ZGUiMYSveC272g6oT3U082iQNgbLenHZFR9sQ=</DigestValue>
    </Reference>
  </SignedInfo>
  <SignatureValue>uJXp/lOnUAQ9NIqr10h1v6bB/yAYy+BcMLK3I5d4SOBdrT4b5TeOxo6Bv30WQkiAs96gB2I77X4v
DhjL5UU/KwddXt4hX8KuBFrl1ZVKE2uopEFiUB3ZC7sen1WlvDM/gMdrUEgz0mav8klTGHin/lIq
RbRBi9CVEm6tDYVc/mVGO4PyQ4qvVY1YDmdzkrPSw2TF2QS7RXqRrg63FbRbFiAsGG5m661mhPar
GQsUcB3Ank5HwfJRwMFwPkQTMTORU2RDWoLqxl0zQy08JgDCOW6rqZ1icuQOESBh7FJosODzWMcz
5zLJrvAMyQM0vrvePqnU219cIeTIhKN6NIuiDg==</SignatureValue>
  <KeyInfo>
    <X509Data>
      <X509Certificate>MIIIgjCCBmqgAwIBAgIIep9ulOhIpvwwDQYJKoZIhvcNAQELBQAwWjEaMBgGA1UEAwwRQ0EtRE9DVU1FTlRBIFMuQS4xFjAUBgNVBAUTDVJVQzgwMDUwMTcyLTExFzAVBgNVBAoMDkRPQ1VNRU5UQSBTLkEuMQswCQYDVQQGEwJQWTAeFw0yMzAzMjgxNDUyMDBaFw0yNTAzMjcxNDUyMDBaMIG5MSMwIQYDVQQDDBpTRVJHSU8gREFNSUFOIEdBWU9TTyBMRUlURTESMBAGA1UEBRMJQ0kxMzgxNTczMRYwFAYDVQQqDA1TRVJHSU8gREFNSUFOMRUwEwYDVQQEDAxHQVlPU08gTEVJVEUxCzAJBgNVBAsMAkYyMTUwMwYDVQQKDCxDRVJUSUZJQ0FETyBDVUFMSUZJQ0FETyBERSBGSVJNQSBFTEVDVFJPTklDQTELMAkGA1UEBhMCUFkwggEiMA0GCSqGSIb3DQEBAQUAA4IBDwAwggEKAoIBAQDT0jiUd4vgyF7EJ/AwYhDKtUY+tplmA3/vP57W5lvug3lEYUbqEP0LzZLV9QwzyYJhB84Bvs4BIYGowgkIqpYyL9zgM5HFEa9r4wiVYi10r1CLRxoFCnTpr0GvDUQoauZVKtoQLgkJ+s1zSlzV2fIqstFOi9xg3oguHNtODAaeTV5Y1eLZBhXVvN34qWyWgc5WPdcZXV1TPfYVpqTBpESo305sV0e7U0QDYr4NrbNOtSA9+HN0zcgGh6jPSP5Uq3yc45eANoVeLL0GcKyn2lYTqHpP3igv6IVP5VTlBqlWwQqApqyGrGv8HwgPPNxAhobRAoNEbDmoPS3fgKXuP+mZ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zZ2F5b3Nv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6la41MhLB+gLPwVB36pvP/HI6uwwDgYDVR0PAQH/BAQDAgXgMA0GCSqGSIb3DQEBCwUAA4ICAQCslAfJRNkO9Md86Qxz5kLsuD+Zhrm5cWWh5cW0USKy4Er22Rdjb97MkGdZjZlFRjC747RfHJ2oqPBFuOOXB3R+5UeZOd2oiM6o6aafGlGwL1Xka5PPHrIOh29Drh+PSX5odXOS0iO1fFTlmaPIwtzxkOrF7QlfYU7s4Kwvy9NeoVm9KWXqVWFk+e488rl0tAUcbJn9Eoe3Tl4TZa1jOtyEZmJNqMhTnkliPfBh2nQljU7kciFj4jG4D9r3HBmK69MoN/gAYBLF+IOGbkkmQF6eBS67HT/svNl6KtcyqUQUCwfpEIecHxMJCm7OSwvqIHrTIDp42JPrRkD9H1+0ez3UugWmu5xEjFwGu6abIQAcvVShoO7jBy1dpXJurkKkrOHB3bP0Gv3b/gGCpcxOvOvH/j2Buu9cn3Tm5VL1TP/HPh3LXCfPcyY2OUKw3I5R/dnpOPOy2y4Iw9Ks61dQgRc9qpDmqPaW8K246lfyVYsTnDytZras+qFDZ59D5JOXkCEJxSjdHD3HHolrkm2eI48T/OYplhUgaa+lzR3s/a1BauswI8tGr4NOTPS5K5k0XfeW9bicq1bW07iYDNb+ou4kLj4FUmsDO9xAOgn/A7EE+TRN1EipjLLgvEN5Ul5Vub4Lyk1ifldDRoFmlZ5/k6jvvunEjiTmFadJi3FtwBKVb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ePNW2WCnXPjkkSfoxJGkqZIKKQw2/I8sCboLWP/CDmI=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1caO4bXf14Rh6agtW66WYfa6GRiGrAz5vrC8qYykKug=</DigestValue>
      </Reference>
      <Reference URI="/xl/drawings/drawing10.xml?ContentType=application/vnd.openxmlformats-officedocument.drawing+xml">
        <DigestMethod Algorithm="http://www.w3.org/2001/04/xmlenc#sha256"/>
        <DigestValue>vjEcfjpbFpY04FcH2t/teioKQ1cxL5TXdYyr1VyA/PM=</DigestValue>
      </Reference>
      <Reference URI="/xl/drawings/drawing2.xml?ContentType=application/vnd.openxmlformats-officedocument.drawing+xml">
        <DigestMethod Algorithm="http://www.w3.org/2001/04/xmlenc#sha256"/>
        <DigestValue>LT0l6mna1rN3pKlUz00/9qEt/k1/c/W9vKbKlVIyREQ=</DigestValue>
      </Reference>
      <Reference URI="/xl/drawings/drawing3.xml?ContentType=application/vnd.openxmlformats-officedocument.drawing+xml">
        <DigestMethod Algorithm="http://www.w3.org/2001/04/xmlenc#sha256"/>
        <DigestValue>o/mp6BLSj7+8iA+a4oW77UFg0YqjBQEACSeE/w2LVTw=</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vSg60o9EWtPvI05wuynYTZaN+x8uddQ9lu0WJPyp84U=</DigestValue>
      </Reference>
      <Reference URI="/xl/drawings/drawing6.xml?ContentType=application/vnd.openxmlformats-officedocument.drawing+xml">
        <DigestMethod Algorithm="http://www.w3.org/2001/04/xmlenc#sha256"/>
        <DigestValue>mpZs/4XFV+e417sg75GTg1ntluA4ttVQVKdZ1jWFKZg=</DigestValue>
      </Reference>
      <Reference URI="/xl/drawings/drawing7.xml?ContentType=application/vnd.openxmlformats-officedocument.drawing+xml">
        <DigestMethod Algorithm="http://www.w3.org/2001/04/xmlenc#sha256"/>
        <DigestValue>55gECUSchZzGS4h89+2h/MEjAZz/Wig4480IYDxRxSU=</DigestValue>
      </Reference>
      <Reference URI="/xl/drawings/drawing8.xml?ContentType=application/vnd.openxmlformats-officedocument.drawing+xml">
        <DigestMethod Algorithm="http://www.w3.org/2001/04/xmlenc#sha256"/>
        <DigestValue>BLL/8kkZT/zpmMb8Oo7W9qtsbjrZaFJKbn0ayUGJYtk=</DigestValue>
      </Reference>
      <Reference URI="/xl/drawings/drawing9.xml?ContentType=application/vnd.openxmlformats-officedocument.drawing+xml">
        <DigestMethod Algorithm="http://www.w3.org/2001/04/xmlenc#sha256"/>
        <DigestValue>uKoL2Ee+H+qErnGXFagIbLFLD5Aakrt7ZO9kS9w1kXE=</DigestValue>
      </Reference>
      <Reference URI="/xl/drawings/vmlDrawing1.vml?ContentType=application/vnd.openxmlformats-officedocument.vmlDrawing">
        <DigestMethod Algorithm="http://www.w3.org/2001/04/xmlenc#sha256"/>
        <DigestValue>JZyOYgKzEYxRQsdVyPgjLa2ffGBVSWFAJE3pbxc+nVs=</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Vc3ZjKhJlZt3xK/1jYjNOM3HKrcMx5dkLPylr/QSdkM=</DigestValue>
      </Reference>
      <Reference URI="/xl/media/image3.emf?ContentType=image/x-emf">
        <DigestMethod Algorithm="http://www.w3.org/2001/04/xmlenc#sha256"/>
        <DigestValue>nocOTNSw/HzzNwuK+bQGXJaB7cXaz+cwZxf39zd0qfs=</DigestValue>
      </Reference>
      <Reference URI="/xl/media/image4.emf?ContentType=image/x-emf">
        <DigestMethod Algorithm="http://www.w3.org/2001/04/xmlenc#sha256"/>
        <DigestValue>lsmxu/J0xt8uGtsRagZqhCANjot1xIEOflg85oG13BQ=</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4o/vZIzikMkkVXj/76roxpKuScO++VmO6fU+Hep2uUs=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4a4n34P65VfRsgzjD4Ya7SLD1ryT94i9AulGP29/2mg=</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mk/ntVUI8QQSKY9Ki9eY1upDVk/gmzWxzQXY/222mWs=</DigestValue>
      </Reference>
      <Reference URI="/xl/styles.xml?ContentType=application/vnd.openxmlformats-officedocument.spreadsheetml.styles+xml">
        <DigestMethod Algorithm="http://www.w3.org/2001/04/xmlenc#sha256"/>
        <DigestValue>FuGmoRhmDUIYhTV3LOflFKms6V4RWBQtwCllxI7OVcY=</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8QwGpeaRbe1Kwlw0RfTnNdygLKbDOopybOOv962g7Pc=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yQ74h3B1FKPq33ZMGOvSCiOsC9kf7ibZtHCqnbGMszg=</DigestValue>
      </Reference>
      <Reference URI="/xl/worksheets/sheet10.xml?ContentType=application/vnd.openxmlformats-officedocument.spreadsheetml.worksheet+xml">
        <DigestMethod Algorithm="http://www.w3.org/2001/04/xmlenc#sha256"/>
        <DigestValue>S4gzvzo9gHauLSojg8aLDoGDODiieAAc4/lOV8P3fgo=</DigestValue>
      </Reference>
      <Reference URI="/xl/worksheets/sheet2.xml?ContentType=application/vnd.openxmlformats-officedocument.spreadsheetml.worksheet+xml">
        <DigestMethod Algorithm="http://www.w3.org/2001/04/xmlenc#sha256"/>
        <DigestValue>+EK6hNzmrEUgydYvC9YOEZFue6Nrw6niH+JZEp9Umuw=</DigestValue>
      </Reference>
      <Reference URI="/xl/worksheets/sheet3.xml?ContentType=application/vnd.openxmlformats-officedocument.spreadsheetml.worksheet+xml">
        <DigestMethod Algorithm="http://www.w3.org/2001/04/xmlenc#sha256"/>
        <DigestValue>foK8u7qT/kDZzJRhKaw8M3fdFmPQVnGKvOzzEW2qmDE=</DigestValue>
      </Reference>
      <Reference URI="/xl/worksheets/sheet4.xml?ContentType=application/vnd.openxmlformats-officedocument.spreadsheetml.worksheet+xml">
        <DigestMethod Algorithm="http://www.w3.org/2001/04/xmlenc#sha256"/>
        <DigestValue>Xi+4viesXpLMRrFCs5UWE4t1TRRclNPWYamzphtV02Q=</DigestValue>
      </Reference>
      <Reference URI="/xl/worksheets/sheet5.xml?ContentType=application/vnd.openxmlformats-officedocument.spreadsheetml.worksheet+xml">
        <DigestMethod Algorithm="http://www.w3.org/2001/04/xmlenc#sha256"/>
        <DigestValue>uPeFW/c/fV2xy9EoV7sI3WJuhvTVqAoJ6YNWkMXmIZ8=</DigestValue>
      </Reference>
      <Reference URI="/xl/worksheets/sheet6.xml?ContentType=application/vnd.openxmlformats-officedocument.spreadsheetml.worksheet+xml">
        <DigestMethod Algorithm="http://www.w3.org/2001/04/xmlenc#sha256"/>
        <DigestValue>2cNw8hhltIPXxUEfNnL6BJaGWM6j3rYhzrHAg2ex5zE=</DigestValue>
      </Reference>
      <Reference URI="/xl/worksheets/sheet7.xml?ContentType=application/vnd.openxmlformats-officedocument.spreadsheetml.worksheet+xml">
        <DigestMethod Algorithm="http://www.w3.org/2001/04/xmlenc#sha256"/>
        <DigestValue>UoeSe2Zbtp1KV+rsGplPJH1T5HCZ3JAuMuoKsQK1yqU=</DigestValue>
      </Reference>
      <Reference URI="/xl/worksheets/sheet8.xml?ContentType=application/vnd.openxmlformats-officedocument.spreadsheetml.worksheet+xml">
        <DigestMethod Algorithm="http://www.w3.org/2001/04/xmlenc#sha256"/>
        <DigestValue>p7/pZM54laXBOEfp/xTBeBOVFXxiH3D5LaPWDqj+Nho=</DigestValue>
      </Reference>
      <Reference URI="/xl/worksheets/sheet9.xml?ContentType=application/vnd.openxmlformats-officedocument.spreadsheetml.worksheet+xml">
        <DigestMethod Algorithm="http://www.w3.org/2001/04/xmlenc#sha256"/>
        <DigestValue>AJS67u+eMfozEMamjZvoh8HjJ/N3dv/3s8eTwQ9BVM0=</DigestValue>
      </Reference>
    </Manifest>
    <SignatureProperties>
      <SignatureProperty Id="idSignatureTime" Target="#idPackageSignature">
        <mdssi:SignatureTime xmlns:mdssi="http://schemas.openxmlformats.org/package/2006/digital-signature">
          <mdssi:Format>YYYY-MM-DDThh:mm:ssTZD</mdssi:Format>
          <mdssi:Value>2024-04-30T17:43:43Z</mdssi:Value>
        </mdssi:SignatureTime>
      </SignatureProperty>
    </SignatureProperties>
  </Object>
  <Object Id="idOfficeObject">
    <SignatureProperties>
      <SignatureProperty Id="idOfficeV1Details" Target="#idPackageSignature">
        <SignatureInfoV1 xmlns="http://schemas.microsoft.com/office/2006/digsig">
          <SetupID>{C7FD7F41-4C76-492E-BEEC-86E94F9C600D}</SetupID>
          <SignatureText>Sergio Gayoso</SignatureText>
          <SignatureImage/>
          <SignatureComments/>
          <WindowsVersion>10.0</WindowsVersion>
          <OfficeVersion>16.0.17425/26</OfficeVersion>
          <ApplicationVersion>16.0.17425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2024-04-30T17:43:43Z</xd:SigningTime>
          <xd:SigningCertificate>
            <xd:Cert>
              <xd:CertDigest>
                <DigestMethod Algorithm="http://www.w3.org/2001/04/xmlenc#sha256"/>
                <DigestValue>F4E1oMkGx4P/DKDD5wX+jdoGgUIEj3KLBvwNk8bJNEk=</DigestValue>
              </xd:CertDigest>
              <xd:IssuerSerial>
                <X509IssuerName>C=PY, O=DOCUMENTA S.A., SERIALNUMBER=RUC80050172-1, CN=CA-DOCUMENTA S.A.</X509IssuerName>
                <X509SerialNumber>8835902579755493116</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CYFwAAwAsAACBFTUYAAAEAuBoAAKI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auqekEfAQAABgAAAAkAAABMAAAAAAAAAAAAAAAAAAAA//////////9gAAAAMwAwAC8ANAAvADIAMAAyADQ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OgAAAAWAAAAcgAAANkAAACGAAAAAQAAAKuqe0GrqnpBFgAAAHIAAAAaAAAATAAAAAAAAAAAAAAAAAAAAP//////////gAAAAFMAZQByAGcAaQBvACAARABhAG0AaQBhAG4AIABHAGEAeQBvAHMAbwAgAEwAZQBpAHQAZQAJAAAACAAAAAYAAAAJAAAABAAAAAkAAAAEAAAACwAAAAgAAAAOAAAABAAAAAgAAAAJAAAABAAAAAsAAAAIAAAACAAAAAkAAAAHAAAACQAAAAQAAAAIAAAACAAAAAQAAAAFAAAAC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AAAgAAAAEAAAABgAAAA4AAAAIAAAACQAAAAkAAAAEAAAACQAAAAkAAAAGAAAAAwAAAAQAAAAJAAAACAAAAAoAAAALAAAABAAAAAwAAAAEAAAACwAAAAoAAAAOAAAABAAAAAoAAAAMAAAABAAAAAsAAAAKAAAACQAAAAwAAAAJAAAADAAAAAQAAAAIAAAACAAAAAQAAAAIAAAACAAAABYAAAAMAAAAAAAAACUAAAAMAAAAAgAAAA4AAAAUAAAAAAAAABAAAAAUAAAA</Object>
  <Object Id="idInvalidSigLnImg">AQAAAGwAAAAAAAAAAAAAAH8BAAC/AAAAAAAAAAAAAACYFwAAwAsAACBFTUYAAAEAuCMAAKk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OgAAAAWAAAAcgAAANkAAACGAAAAAQAAAKuqe0GrqnpBFgAAAHIAAAAaAAAATAAAAAAAAAAAAAAAAAAAAP//////////gAAAAFMAZQByAGcAaQBvACAARABhAG0AaQBhAG4AIABHAGEAeQBvAHMAbwAgAEwAZQBpAHQAZQAJAAAACAAAAAYAAAAJAAAABAAAAAkAAAAEAAAACwAAAAgAAAAOAAAABAAAAAgAAAAJAAAABAAAAAsAAAAIAAAACAAAAAkAAAAHAAAACQAAAAQAAAAIAAAACAAAAAQAAAAFAAAAC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AAAgAAAAEAAAABgAAAA4AAAAIAAAACQAAAAkAAAAEAAAACQAAAAkAAAAGAAAAAwAAAAQAAAAJAAAACAAAAAoAAAALAAAABAAAAAwAAAAEAAAACwAAAAoAAAAOAAAABAAAAAoAAAAMAAAABAAAAAsAAAAKAAAACQAAAAwAAAAJAAAADAAAAAQAAAAIAAAACAAAAAQAAAAIAAAAC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9IC+iX1cSNljGLMNULj5l/00vGXtkmKJnpRzTuhOWTs=</DigestValue>
    </Reference>
    <Reference Type="http://www.w3.org/2000/09/xmldsig#Object" URI="#idOfficeObject">
      <DigestMethod Algorithm="http://www.w3.org/2001/04/xmlenc#sha256"/>
      <DigestValue>hYH/1UIyGaJsj/wDVvjlZXk9ZFFbzzN4RlAgTVZmklQ=</DigestValue>
    </Reference>
    <Reference Type="http://uri.etsi.org/01903#SignedProperties" URI="#idSignedProperties">
      <Transforms>
        <Transform Algorithm="http://www.w3.org/TR/2001/REC-xml-c14n-20010315"/>
      </Transforms>
      <DigestMethod Algorithm="http://www.w3.org/2001/04/xmlenc#sha256"/>
      <DigestValue>OVmBS8hP9Q8LKr/HtRnuzDXmGO3s9+/CVlu7q1uMsyc=</DigestValue>
    </Reference>
    <Reference Type="http://www.w3.org/2000/09/xmldsig#Object" URI="#idValidSigLnImg">
      <DigestMethod Algorithm="http://www.w3.org/2001/04/xmlenc#sha256"/>
      <DigestValue>lT1+0dulnpke6kmL9U9J7YlR0+HDXEiV/7fhOMlJLI4=</DigestValue>
    </Reference>
    <Reference Type="http://www.w3.org/2000/09/xmldsig#Object" URI="#idInvalidSigLnImg">
      <DigestMethod Algorithm="http://www.w3.org/2001/04/xmlenc#sha256"/>
      <DigestValue>TXaxCdUjRdD/suxVCwZHFlrlC8BC9g5vsrvUoWzsXHo=</DigestValue>
    </Reference>
  </SignedInfo>
  <SignatureValue>cBJ6mJnCfxhGqCpqGyTZJNyUlHwZJyzP7jJ81ZKeyz1NlTDQwfTBFTHapz9nRsSuaLe944Xo/tCs
9NyNLg9EJzvycFrcGIbPucQZ+j/Q2OyPRGL5sciiW79ply5BuDIQfgv92gYkU0Sy5I9YB32IrWIX
GNC66Yf3MmsN2NltVsyjFrtbckoi6fdZpasRm9IAeCQdMCFOhGzjWbGT/eCrKqlt82C/isQvA0e2
UuJKJedNtX2qleCgqMj7jfo/p478Gq/e/y2bVD08jP3hVJn3jdtkGcR9Co3Fp3U9u1DdxX4+TKCq
j4io0XtKtkKEUGbQ7jDkpfIHRO4v7lp6h+XiCg==</SignatureValue>
  <KeyInfo>
    <X509Data>
      <X509Certificate>MIIIfDCCBmSgAwIBAgIIAf+qN/aChA0wDQYJKoZIhvcNAQELBQAwWjEaMBgGA1UEAwwRQ0EtRE9DVU1FTlRBIFMuQS4xFjAUBgNVBAUTDVJVQzgwMDUwMTcyLTExFzAVBgNVBAoMDkRPQ1VNRU5UQSBTLkEuMQswCQYDVQQGEwJQWTAeFw0yMzA2MTkxODM4MDBaFw0yNTA2MTgxOD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DT3KSHCi/NAKF/ESD/uMNaGVFLbHXg+cVtyf8Iecxd5vQcgoDDIRAS03dQoP2/0B7lgzQ92F0Oo7hc9FCQ196Z9ri3txkx0oxqSTdTSTvlCSGyB0v8hqL11gXMCO4rLtmTtWoJGhHGzGyXbcd58yIXjyYFUoCumxLAlRKWPX962/pFsAhIbWyxFo7Z6tcgdIf9c2QZBxmuvUKQh4a68KLe1PIqbRYvAZtm+4XsCzoyL6E/QzGKHSQkyzgSWeN9VPCkifoxuo09FEawAWVoD6tVm7TuEoZ+f8oEltUBMwUzOPnz2CsSeBgAc6jvwgnWbeymvoa1Hq8PxpnS6AXAhtFt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7Ss8EhzKfff6kX/pUfLkxWKivzowDgYDVR0PAQH/BAQDAgXgMA0GCSqGSIb3DQEBCwUAA4ICAQBHOQaC1CiT3W9+T1RcSGArMlp9V5SHZ6AKuwzFPv8/M2pvJU4eXy4+GFHBZivgDoEqZYHf1MuUOZtJK1zCjGQEXvsp77Gs1U3h74uYJkrKyBU1wd+IKvulU1z3S8t09Fv7Czw/QjGu9WqCI1k1D8nEd0Otvl6cJIrtlj/Dn1vgXSVNGMIwHYC+Th4OusUCbVXlfK127rnMQSoYN67lTOTLRmT6GRDVLKGNl3XFeEtZF/3AieZw/vXaEqJWLDA41oomrXKl4Ih6gp8RBUoMZydQRiFPhc0gc2TeBKltB2RIeQbZJ/V5Ot5B5l0kyM8b8PDb283lggKfseYDL0E4CkKMhx8a/FvDrADvgdxFfJaDopjShfUCstzmydLRGLEwW5TiULTF2RZZvmJMeBuW4rHkWN0SgbIQ7B3OFr2nehh+PnmmGSx/gRfRDUUpU7oDVFOn+ZkaniqQwkGF4kPItajMLnP3yu5LwJDwKoJJ5bdSlFfO/25bD7TJvJNGRsEls4gFH2UNOp7aBaSLfhQIv1FMuRXhzbZBFXkxObGptnPviVIVqjnmoODengvfKU+Vo1F3EPb9iXiveZ048Zv5GzUgmFt1ZSiSpJ5WhAKgtGbW5uuN6Z0nmP8+CkY0pMTEwIwykcXmDug2xMBNEEHZ14vZKhACJSEIpq3YAwNmlxHo/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ePNW2WCnXPjkkSfoxJGkqZIKKQw2/I8sCboLWP/CDmI=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1caO4bXf14Rh6agtW66WYfa6GRiGrAz5vrC8qYykKug=</DigestValue>
      </Reference>
      <Reference URI="/xl/drawings/drawing10.xml?ContentType=application/vnd.openxmlformats-officedocument.drawing+xml">
        <DigestMethod Algorithm="http://www.w3.org/2001/04/xmlenc#sha256"/>
        <DigestValue>vjEcfjpbFpY04FcH2t/teioKQ1cxL5TXdYyr1VyA/PM=</DigestValue>
      </Reference>
      <Reference URI="/xl/drawings/drawing2.xml?ContentType=application/vnd.openxmlformats-officedocument.drawing+xml">
        <DigestMethod Algorithm="http://www.w3.org/2001/04/xmlenc#sha256"/>
        <DigestValue>LT0l6mna1rN3pKlUz00/9qEt/k1/c/W9vKbKlVIyREQ=</DigestValue>
      </Reference>
      <Reference URI="/xl/drawings/drawing3.xml?ContentType=application/vnd.openxmlformats-officedocument.drawing+xml">
        <DigestMethod Algorithm="http://www.w3.org/2001/04/xmlenc#sha256"/>
        <DigestValue>o/mp6BLSj7+8iA+a4oW77UFg0YqjBQEACSeE/w2LVTw=</DigestValue>
      </Reference>
      <Reference URI="/xl/drawings/drawing4.xml?ContentType=application/vnd.openxmlformats-officedocument.drawing+xml">
        <DigestMethod Algorithm="http://www.w3.org/2001/04/xmlenc#sha256"/>
        <DigestValue>aLiqe5k1s2ltqbDTEbt9Mg1n8MssQMyLtszpxT+PCQs=</DigestValue>
      </Reference>
      <Reference URI="/xl/drawings/drawing5.xml?ContentType=application/vnd.openxmlformats-officedocument.drawing+xml">
        <DigestMethod Algorithm="http://www.w3.org/2001/04/xmlenc#sha256"/>
        <DigestValue>vSg60o9EWtPvI05wuynYTZaN+x8uddQ9lu0WJPyp84U=</DigestValue>
      </Reference>
      <Reference URI="/xl/drawings/drawing6.xml?ContentType=application/vnd.openxmlformats-officedocument.drawing+xml">
        <DigestMethod Algorithm="http://www.w3.org/2001/04/xmlenc#sha256"/>
        <DigestValue>mpZs/4XFV+e417sg75GTg1ntluA4ttVQVKdZ1jWFKZg=</DigestValue>
      </Reference>
      <Reference URI="/xl/drawings/drawing7.xml?ContentType=application/vnd.openxmlformats-officedocument.drawing+xml">
        <DigestMethod Algorithm="http://www.w3.org/2001/04/xmlenc#sha256"/>
        <DigestValue>55gECUSchZzGS4h89+2h/MEjAZz/Wig4480IYDxRxSU=</DigestValue>
      </Reference>
      <Reference URI="/xl/drawings/drawing8.xml?ContentType=application/vnd.openxmlformats-officedocument.drawing+xml">
        <DigestMethod Algorithm="http://www.w3.org/2001/04/xmlenc#sha256"/>
        <DigestValue>BLL/8kkZT/zpmMb8Oo7W9qtsbjrZaFJKbn0ayUGJYtk=</DigestValue>
      </Reference>
      <Reference URI="/xl/drawings/drawing9.xml?ContentType=application/vnd.openxmlformats-officedocument.drawing+xml">
        <DigestMethod Algorithm="http://www.w3.org/2001/04/xmlenc#sha256"/>
        <DigestValue>uKoL2Ee+H+qErnGXFagIbLFLD5Aakrt7ZO9kS9w1kXE=</DigestValue>
      </Reference>
      <Reference URI="/xl/drawings/vmlDrawing1.vml?ContentType=application/vnd.openxmlformats-officedocument.vmlDrawing">
        <DigestMethod Algorithm="http://www.w3.org/2001/04/xmlenc#sha256"/>
        <DigestValue>JZyOYgKzEYxRQsdVyPgjLa2ffGBVSWFAJE3pbxc+nVs=</DigestValue>
      </Reference>
      <Reference URI="/xl/media/image1.png?ContentType=image/png">
        <DigestMethod Algorithm="http://www.w3.org/2001/04/xmlenc#sha256"/>
        <DigestValue>tjF5dlkmKdt9layLgqVZo1oIDaK8BgY3mpfaU3aGyjw=</DigestValue>
      </Reference>
      <Reference URI="/xl/media/image2.emf?ContentType=image/x-emf">
        <DigestMethod Algorithm="http://www.w3.org/2001/04/xmlenc#sha256"/>
        <DigestValue>Vc3ZjKhJlZt3xK/1jYjNOM3HKrcMx5dkLPylr/QSdkM=</DigestValue>
      </Reference>
      <Reference URI="/xl/media/image3.emf?ContentType=image/x-emf">
        <DigestMethod Algorithm="http://www.w3.org/2001/04/xmlenc#sha256"/>
        <DigestValue>nocOTNSw/HzzNwuK+bQGXJaB7cXaz+cwZxf39zd0qfs=</DigestValue>
      </Reference>
      <Reference URI="/xl/media/image4.emf?ContentType=image/x-emf">
        <DigestMethod Algorithm="http://www.w3.org/2001/04/xmlenc#sha256"/>
        <DigestValue>lsmxu/J0xt8uGtsRagZqhCANjot1xIEOflg85oG13BQ=</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4o/vZIzikMkkVXj/76roxpKuScO++VmO6fU+Hep2uUs=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4a4n34P65VfRsgzjD4Ya7SLD1ryT94i9AulGP29/2mg=</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mk/ntVUI8QQSKY9Ki9eY1upDVk/gmzWxzQXY/222mWs=</DigestValue>
      </Reference>
      <Reference URI="/xl/styles.xml?ContentType=application/vnd.openxmlformats-officedocument.spreadsheetml.styles+xml">
        <DigestMethod Algorithm="http://www.w3.org/2001/04/xmlenc#sha256"/>
        <DigestValue>FuGmoRhmDUIYhTV3LOflFKms6V4RWBQtwCllxI7OVcY=</DigestValue>
      </Reference>
      <Reference URI="/xl/theme/theme1.xml?ContentType=application/vnd.openxmlformats-officedocument.theme+xml">
        <DigestMethod Algorithm="http://www.w3.org/2001/04/xmlenc#sha256"/>
        <DigestValue>qlkx64RvztDchliASBChU5MduLAU8YJv/qoljyNNr7U=</DigestValue>
      </Reference>
      <Reference URI="/xl/workbook.xml?ContentType=application/vnd.openxmlformats-officedocument.spreadsheetml.sheet.main+xml">
        <DigestMethod Algorithm="http://www.w3.org/2001/04/xmlenc#sha256"/>
        <DigestValue>8QwGpeaRbe1Kwlw0RfTnNdygLKbDOopybOOv962g7Pc=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w9kJgC3POm8IXkF8apaHYpiB7UgESnMvh8+REVGXmoc=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yQ74h3B1FKPq33ZMGOvSCiOsC9kf7ibZtHCqnbGMszg=</DigestValue>
      </Reference>
      <Reference URI="/xl/worksheets/sheet10.xml?ContentType=application/vnd.openxmlformats-officedocument.spreadsheetml.worksheet+xml">
        <DigestMethod Algorithm="http://www.w3.org/2001/04/xmlenc#sha256"/>
        <DigestValue>S4gzvzo9gHauLSojg8aLDoGDODiieAAc4/lOV8P3fgo=</DigestValue>
      </Reference>
      <Reference URI="/xl/worksheets/sheet2.xml?ContentType=application/vnd.openxmlformats-officedocument.spreadsheetml.worksheet+xml">
        <DigestMethod Algorithm="http://www.w3.org/2001/04/xmlenc#sha256"/>
        <DigestValue>+EK6hNzmrEUgydYvC9YOEZFue6Nrw6niH+JZEp9Umuw=</DigestValue>
      </Reference>
      <Reference URI="/xl/worksheets/sheet3.xml?ContentType=application/vnd.openxmlformats-officedocument.spreadsheetml.worksheet+xml">
        <DigestMethod Algorithm="http://www.w3.org/2001/04/xmlenc#sha256"/>
        <DigestValue>foK8u7qT/kDZzJRhKaw8M3fdFmPQVnGKvOzzEW2qmDE=</DigestValue>
      </Reference>
      <Reference URI="/xl/worksheets/sheet4.xml?ContentType=application/vnd.openxmlformats-officedocument.spreadsheetml.worksheet+xml">
        <DigestMethod Algorithm="http://www.w3.org/2001/04/xmlenc#sha256"/>
        <DigestValue>Xi+4viesXpLMRrFCs5UWE4t1TRRclNPWYamzphtV02Q=</DigestValue>
      </Reference>
      <Reference URI="/xl/worksheets/sheet5.xml?ContentType=application/vnd.openxmlformats-officedocument.spreadsheetml.worksheet+xml">
        <DigestMethod Algorithm="http://www.w3.org/2001/04/xmlenc#sha256"/>
        <DigestValue>uPeFW/c/fV2xy9EoV7sI3WJuhvTVqAoJ6YNWkMXmIZ8=</DigestValue>
      </Reference>
      <Reference URI="/xl/worksheets/sheet6.xml?ContentType=application/vnd.openxmlformats-officedocument.spreadsheetml.worksheet+xml">
        <DigestMethod Algorithm="http://www.w3.org/2001/04/xmlenc#sha256"/>
        <DigestValue>2cNw8hhltIPXxUEfNnL6BJaGWM6j3rYhzrHAg2ex5zE=</DigestValue>
      </Reference>
      <Reference URI="/xl/worksheets/sheet7.xml?ContentType=application/vnd.openxmlformats-officedocument.spreadsheetml.worksheet+xml">
        <DigestMethod Algorithm="http://www.w3.org/2001/04/xmlenc#sha256"/>
        <DigestValue>UoeSe2Zbtp1KV+rsGplPJH1T5HCZ3JAuMuoKsQK1yqU=</DigestValue>
      </Reference>
      <Reference URI="/xl/worksheets/sheet8.xml?ContentType=application/vnd.openxmlformats-officedocument.spreadsheetml.worksheet+xml">
        <DigestMethod Algorithm="http://www.w3.org/2001/04/xmlenc#sha256"/>
        <DigestValue>p7/pZM54laXBOEfp/xTBeBOVFXxiH3D5LaPWDqj+Nho=</DigestValue>
      </Reference>
      <Reference URI="/xl/worksheets/sheet9.xml?ContentType=application/vnd.openxmlformats-officedocument.spreadsheetml.worksheet+xml">
        <DigestMethod Algorithm="http://www.w3.org/2001/04/xmlenc#sha256"/>
        <DigestValue>AJS67u+eMfozEMamjZvoh8HjJ/N3dv/3s8eTwQ9BVM0=</DigestValue>
      </Reference>
    </Manifest>
    <SignatureProperties>
      <SignatureProperty Id="idSignatureTime" Target="#idPackageSignature">
        <mdssi:SignatureTime xmlns:mdssi="http://schemas.openxmlformats.org/package/2006/digital-signature">
          <mdssi:Format>YYYY-MM-DDThh:mm:ssTZD</mdssi:Format>
          <mdssi:Value>2024-04-30T20:47:38Z</mdssi:Value>
        </mdssi:SignatureTime>
      </SignatureProperty>
    </SignatureProperties>
  </Object>
  <Object Id="idOfficeObject">
    <SignatureProperties>
      <SignatureProperty Id="idOfficeV1Details" Target="#idPackageSignature">
        <SignatureInfoV1 xmlns="http://schemas.microsoft.com/office/2006/digsig">
          <SetupID>{5F363064-BE10-43F2-895E-13050749613A}</SetupID>
          <SignatureText>Mauricio Valdez</SignatureText>
          <SignatureImage/>
          <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2024-04-30T20:47:38Z</xd:SigningTime>
          <xd:SigningCertificate>
            <xd:Cert>
              <xd:CertDigest>
                <DigestMethod Algorithm="http://www.w3.org/2001/04/xmlenc#sha256"/>
                <DigestValue>7dCSYQeLdpPVKYj8Fs5GwcJK5q9b3FWFchNDKisl9eE=</DigestValue>
              </xd:CertDigest>
              <xd:IssuerSerial>
                <X509IssuerName>C=PY, O=DOCUMENTA S.A., SERIALNUMBER=RUC80050172-1, CN=CA-DOCUMENTA S.A.</X509IssuerName>
                <X509SerialNumber>144020870434817037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oBoAAKI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AFWz+H8AAAAAVbP4fwAAEwAAAAAAAAAAADNU+X8AABWwj7L4fwAAMBYzVPl/AAATAAAAAAAAAAgXAAAAAAAAQAAAwPh/AAAAADNU+X8AAOeyj7L4fwAABAAAAAAAAAAwFjNU+X8AAFCzzyb2AAAAEwAAAAAAAABIAAAAAAAAABQyNrP4fwAAkANVs/h/AABANjaz+H8AAAEAAAAAAAAA0Fs2s/h/AAAAADNU+X8AAAAAAAAAAAAAAAAAAAAAAAAAAAAAAAAAAKDXrYl8AgAAC6eMUvl/AAAwtM8m9gAAAMm0zyb2AAAAAAAAAAAAAABotc8mZHYACAAAAAAlAAAADAAAAAEAAAAYAAAADAAAAAAAAAASAAAADAAAAAEAAAAeAAAAGAAAAPUAAAAFAAAAMgEAABYAAAAlAAAADAAAAAEAAABUAAAAhAAAAPYAAAAFAAAAMAEAABUAAAABAAAAAMCAQe0lgEH2AAAABQAAAAkAAABMAAAAAAAAAAAAAAAAAAAA//////////9gAAAAMwAwAC8ANA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oP7e/HwCAAAAAAAAAAAAAAEAAAB8AgAAiE6wUvl/AAAAAAAAAAAAABBAM1T5fwAACQAAAAEAAAAJAAAAAAAAAAAAAAAAAAAAAAAAAAAAAACI3UHP/OcAAAAV2Px8AgAA0LjPJvYAAAAAOPzbfAIAAKDXrYl8AgAAEAUAgAAAAAAAAAAAAAAAAAcAAAAAAAAAAAAAAAAAAACsuM8m9gAAAOm4zyb2AAAA0beIUvl/AAD//////////+sdZpcAAAAA/////////////////////6DXrYl8AgAAC6eMUvl/AABQuM8m9gAAAOm4zyb2AAAAADj823wCAABwuc8m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TrBS+X8AAAAAAAAAAAAAya3PJvYAAAADAAAAAAAAAMezGVX5fwAAAAAAAAAAAAAAAAAAAAAAAMjDQc/85wAAAAAAAPh/AADgHfyxAAAAAOD///8AAAAAoNetiXwCAACQAQAAAAAAAAAAAAAAAAAABgAAAAAAAAAAAAAAAAAAAOyuzyb2AAAAKa/PJvYAAADRt4hS+X8AAIAW9MR8AgAAcCUfsgAAAAAAZ/qx+H8AAABn+rH4fwAAoNetiXwCAAALp4xS+X8AAJCuzyb2AAAAKa/PJvYAAAAw1rXCfAIAAMivzyZkdgAIAAAAACUAAAAMAAAAAwAAABgAAAAMAAAAAAAAABIAAAAMAAAAAQAAABYAAAAMAAAACAAAAFQAAABUAAAADAAAADcAAAAgAAAAWgAAAAEAAAAAwIBB7SWA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NC1zyb2AAAAAAAAAAAAAAAGAAAAAAAAAIhOsFL5fwAAAAAAAAAAAADPAAAAAAAAAM8AAAAAAAAAAQAAAAAAAAAAAAAAAAAAAAAAAAAAAAAAGMVBz/znAAAzAAAAAAAAAP8AAAAAAAAA7P///wAAAACg162JfAIAAJABAAAAAAAAAAAAAAAAAAAJAAAAAAAAAAAAAAAAAAAAHLDPJvYAAABZsM8m9gAAANG3iFL5fwAA+EnbbS7CAADPAAAAAAAAAAAAAAAAAAAAzxJ7iXwCAACg162JfAIAAAunjFL5fwAAwK/PJvYAAABZsM8m9gAAAIB5tsJ8AgAA+LDPJmR2AAgAAAAAJQAAAAwAAAAEAAAAGAAAAAwAAAAAAAAAEgAAAAwAAAABAAAAHgAAABgAAAAwAAAAOwAAAL4AAABXAAAAJQAAAAwAAAAEAAAAVAAAAKgAAAAxAAAAOwAAALwAAABWAAAAAQAAAADAgEHtJYB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gAAAAPAAAAYQAAAJsAAABxAAAAAQAAAADAgEHtJYBBDwAAAGEAAAAXAAAATAAAAAAAAAAAAAAAAAAAAP//////////fAAAAE0AYQB1AHIAaQBjAGkAbwAgAFYAYQBsAGQAZQB6ACAAUgBpAHYAZQByAG8AcwAAAAwAAAAHAAAABwAAAAUAAAADAAAABgAAAAMAAAAIAAAABAAAAAgAAAAHAAAAAwAAAAgAAAAHAAAABgAAAAQAAAAIAAAAAwAAAAYAAAAHAAAABQAAAAg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gEHtJYB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Object Id="idInvalidSigLnImg">AQAAAGwAAAAAAAAAAAAAAD8BAACfAAAAAAAAAAAAAAAeFAAAAwoAACBFTUYAAAEAICEAAKk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AAVbP4fwAAAABVs/h/AAATAAAAAAAAAAAAM1T5fwAAFbCPsvh/AAAwFjNU+X8AABMAAAAAAAAACBcAAAAAAABAAADA+H8AAAAAM1T5fwAA57KPsvh/AAAEAAAAAAAAADAWM1T5fwAAULPPJvYAAAATAAAAAAAAAEgAAAAAAAAAFDI2s/h/AACQA1Wz+H8AAEA2NrP4fwAAAQAAAAAAAADQWzaz+H8AAAAAM1T5fwAAAAAAAAAAAAAAAAAAAAAAAAAAAAAAAAAAoNetiXwCAAALp4xS+X8AADC0zyb2AAAAybTPJvYAAAAAAAAAAAAAAGi1zyZ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Cg/t78fAIAAAAAAAAAAAAAAQAAAHwCAACITrBS+X8AAAAAAAAAAAAAEEAzVPl/AAAJAAAAAQAAAAkAAAAAAAAAAAAAAAAAAAAAAAAAAAAAAIjdQc/85wAAABXY/HwCAADQuM8m9gAAAAA4/Nt8AgAAoNetiXwCAAAQBQCAAAAAAAAAAAAAAAAABwAAAAAAAAAAAAAAAAAAAKy4zyb2AAAA6bjPJvYAAADRt4hS+X8AAP//////////6x1mlwAAAAD/////////////////////oNetiXwCAAALp4xS+X8AAFC4zyb2AAAA6bjPJvYAAAAAOPzbfAIAAHC5zyZ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MAAAAAAAAAAoAAAAAAAAAIhOsFL5fwAAAAAAAAAAAADJrc8m9gAAAAMAAAAAAAAAx7MZVfl/AAAAAAAAAAAAAAAAAAAAAAAAyMNBz/znAAAAAAAA+H8AAOAd/LEAAAAA4P///wAAAACg162JfAIAAJABAAAAAAAAAAAAAAAAAAAGAAAAAAAAAAAAAAAAAAAA7K7PJvYAAAApr88m9gAAANG3iFL5fwAAgBb0xHwCAABwJR+yAAAAAABn+rH4fwAAAGf6sfh/AACg162JfAIAAAunjFL5fwAAkK7PJvYAAAApr88m9gAAADDWtcJ8AgAAyK/PJmR2AAgAAAAAJQAAAAwAAAADAAAAGAAAAAwAAAAAAAAAEgAAAAwAAAABAAAAFgAAAAwAAAAIAAAAVAAAAFQAAAAMAAAANwAAACAAAABaAAAAAQAAAADAgEHtJYB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0LXPJvYAAAAAAAAAAAAAAAYAAAAAAAAAiE6wUvl/AAAAAAAAAAAAAM8AAAAAAAAAzwAAAAAAAAABAAAAAAAAAAAAAAAAAAAAAAAAAAAAAAAYxUHP/OcAADMAAAAAAAAA/wAAAAAAAADs////AAAAAKDXrYl8AgAAkAEAAAAAAAAAAAAAAAAAAAkAAAAAAAAAAAAAAAAAAAAcsM8m9gAAAFmwzyb2AAAA0beIUvl/AAD4SdttLsIAAM8AAAAAAAAAAAAAAAAAAADPEnuJfAIAAKDXrYl8AgAAC6eMUvl/AADAr88m9gAAAFmwzyb2AAAAgHm2wnwCAAD4sM8mZHYACAAAAAAlAAAADAAAAAQAAAAYAAAADAAAAAAAAAASAAAADAAAAAEAAAAeAAAAGAAAADAAAAA7AAAAvgAAAFcAAAAlAAAADAAAAAQAAABUAAAAqAAAADEAAAA7AAAAvAAAAFYAAAABAAAAAMCAQe0lgE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2AAAAA8AAABhAAAAmwAAAHEAAAABAAAAAMCAQe0lgEEPAAAAYQAAABcAAABMAAAAAAAAAAAAAAAAAAAA//////////98AAAATQBhAHUAcgBpAGMAaQBvACAAVgBhAGwAZABlAHoAIABSAGkAdgBlAHIAbwBzAAAADAAAAAcAAAAHAAAABQAAAAMAAAAGAAAAAwAAAAgAAAAEAAAACAAAAAcAAAADAAAACAAAAAcAAAAGAAAABAAAAAgAAAADAAAABgAAAAcAAAAFAAAACA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JAEAAA8AAACLAAAAAwEAAJsAAAABAAAAAMCAQe0lgEEPAAAAiwAAACQAAABMAAAABAAAAA4AAACLAAAABQEAAJwAAACUAAAARgBpAHIAbQBhAGQAbwAgAHAAbwByADoAIABNAEEAVQBSAEkAQwBJAE8AIABWAEEATABEAEUAWgAgAFIASQBWAEUAUgBPAFMABgAAAAMAAAAFAAAACwAAAAcAAAAIAAAACAAAAAQAAAAIAAAACAAAAAUAAAADAAAABAAAAAwAAAAIAAAACQAAAAgAAAADAAAACAAAAAMAAAAKAAAABAAAAAgAAAAIAAAABgAAAAkAAAAHAAAABwAAAAQAAAAIAAAAAwAAAAgAAAAHAAAACAAAAAo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934fac7-a2ac-41e0-adc5-9ae2ade0ae87">
      <Terms xmlns="http://schemas.microsoft.com/office/infopath/2007/PartnerControls"/>
    </lcf76f155ced4ddcb4097134ff3c332f>
    <TaxCatchAll xmlns="df3d6109-0b77-46d1-b89c-8b39010869f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3C89D480F483A74F967A303BA758D95A" ma:contentTypeVersion="18" ma:contentTypeDescription="Crear nuevo documento." ma:contentTypeScope="" ma:versionID="06c90574b6a6611fb54876744ea6e2f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b41105d654b2b36df1278075b0b35e9"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B52CCE0-C07E-4E0B-9F2E-307EBF5C964B}">
  <ds:schemaRefs>
    <ds:schemaRef ds:uri="http://schemas.microsoft.com/sharepoint/v3/contenttype/forms"/>
  </ds:schemaRefs>
</ds:datastoreItem>
</file>

<file path=customXml/itemProps2.xml><?xml version="1.0" encoding="utf-8"?>
<ds:datastoreItem xmlns:ds="http://schemas.openxmlformats.org/officeDocument/2006/customXml" ds:itemID="{90D2E67A-8A86-44D6-84A6-F698F109671F}">
  <ds:schemaRefs>
    <ds:schemaRef ds:uri="http://purl.org/dc/terms/"/>
    <ds:schemaRef ds:uri="http://schemas.microsoft.com/office/infopath/2007/PartnerControls"/>
    <ds:schemaRef ds:uri="http://purl.org/dc/dcmitype/"/>
    <ds:schemaRef ds:uri="df3d6109-0b77-46d1-b89c-8b39010869f2"/>
    <ds:schemaRef ds:uri="http://schemas.microsoft.com/office/2006/documentManagement/types"/>
    <ds:schemaRef ds:uri="http://www.w3.org/XML/1998/namespace"/>
    <ds:schemaRef ds:uri="http://purl.org/dc/elements/1.1/"/>
    <ds:schemaRef ds:uri="http://schemas.microsoft.com/office/2006/metadata/properties"/>
    <ds:schemaRef ds:uri="http://schemas.openxmlformats.org/package/2006/metadata/core-properties"/>
    <ds:schemaRef ds:uri="b934fac7-a2ac-41e0-adc5-9ae2ade0ae87"/>
  </ds:schemaRefs>
</ds:datastoreItem>
</file>

<file path=customXml/itemProps3.xml><?xml version="1.0" encoding="utf-8"?>
<ds:datastoreItem xmlns:ds="http://schemas.openxmlformats.org/officeDocument/2006/customXml" ds:itemID="{A1D51EDC-9848-4C78-B848-8F7A099A2D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9</vt:i4>
      </vt:variant>
    </vt:vector>
  </HeadingPairs>
  <TitlesOfParts>
    <vt:vector size="19" baseType="lpstr">
      <vt:lpstr>Índice</vt:lpstr>
      <vt:lpstr>Activo Neto</vt:lpstr>
      <vt:lpstr>Estado de Ingresos y Egresos</vt:lpstr>
      <vt:lpstr>Flujos de Efectivo</vt:lpstr>
      <vt:lpstr>Variacion del Activo Neto</vt:lpstr>
      <vt:lpstr>Nota 1 a Nota 3.5</vt:lpstr>
      <vt:lpstr>Nota 3.6 a Nota 4.1</vt:lpstr>
      <vt:lpstr>Nota 4.2 a Nota 4.5</vt:lpstr>
      <vt:lpstr>Nota 5 a Nota 8</vt:lpstr>
      <vt:lpstr>Nota 9</vt:lpstr>
      <vt:lpstr>'Activo Neto'!Área_de_impresión</vt:lpstr>
      <vt:lpstr>'Estado de Ingresos y Egresos'!Área_de_impresión</vt:lpstr>
      <vt:lpstr>'Flujos de Efectivo'!Área_de_impresión</vt:lpstr>
      <vt:lpstr>'Nota 1 a Nota 3.5'!Área_de_impresión</vt:lpstr>
      <vt:lpstr>'Nota 3.6 a Nota 4.1'!Área_de_impresión</vt:lpstr>
      <vt:lpstr>'Nota 4.2 a Nota 4.5'!Área_de_impresión</vt:lpstr>
      <vt:lpstr>'Nota 5 a Nota 8'!Área_de_impresión</vt:lpstr>
      <vt:lpstr>'Nota 9'!Área_de_impresión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Antoni Andres Dioses</dc:creator>
  <cp:keywords/>
  <dc:description/>
  <cp:lastModifiedBy>Liz Marlene Vazquez</cp:lastModifiedBy>
  <cp:revision/>
  <dcterms:created xsi:type="dcterms:W3CDTF">2022-10-24T11:07:19Z</dcterms:created>
  <dcterms:modified xsi:type="dcterms:W3CDTF">2024-04-30T15:26:48Z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ContentBits">
    <vt:lpwstr>0</vt:lpwstr>
  </property>
  <property fmtid="{D5CDD505-2E9C-101B-9397-08002B2CF9AE}" pid="3" name="MSIP_Label_ea60d57e-af5b-4752-ac57-3e4f28ca11dc_Enabled">
    <vt:lpwstr>true</vt:lpwstr>
  </property>
  <property fmtid="{D5CDD505-2E9C-101B-9397-08002B2CF9AE}" pid="4" name="MSIP_Label_ea60d57e-af5b-4752-ac57-3e4f28ca11dc_SiteId">
    <vt:lpwstr>36da45f1-dd2c-4d1f-af13-5abe46b99921</vt:lpwstr>
  </property>
  <property fmtid="{D5CDD505-2E9C-101B-9397-08002B2CF9AE}" pid="5" name="MSIP_Label_ea60d57e-af5b-4752-ac57-3e4f28ca11dc_Method">
    <vt:lpwstr>Standard</vt:lpwstr>
  </property>
  <property fmtid="{D5CDD505-2E9C-101B-9397-08002B2CF9AE}" pid="6" name="MSIP_Label_ea60d57e-af5b-4752-ac57-3e4f28ca11dc_Name">
    <vt:lpwstr>ea60d57e-af5b-4752-ac57-3e4f28ca11dc</vt:lpwstr>
  </property>
  <property fmtid="{D5CDD505-2E9C-101B-9397-08002B2CF9AE}" pid="7" name="MediaServiceImageTags">
    <vt:lpwstr/>
  </property>
  <property fmtid="{D5CDD505-2E9C-101B-9397-08002B2CF9AE}" pid="8" name="MSIP_Label_ea60d57e-af5b-4752-ac57-3e4f28ca11dc_SetDate">
    <vt:lpwstr>2022-03-31T02:44:36Z</vt:lpwstr>
  </property>
  <property fmtid="{D5CDD505-2E9C-101B-9397-08002B2CF9AE}" pid="9" name="ContentTypeId">
    <vt:lpwstr>0x0101003C89D480F483A74F967A303BA758D95A</vt:lpwstr>
  </property>
  <property fmtid="{D5CDD505-2E9C-101B-9397-08002B2CF9AE}" pid="10" name="MSIP_Label_ea60d57e-af5b-4752-ac57-3e4f28ca11dc_ActionId">
    <vt:lpwstr>fad27c8d-5d45-4f35-b92a-67288938931c</vt:lpwstr>
  </property>
</Properties>
</file>